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T:\Projecten_Advies\PROJECTEN\20174 Machineweg reconstructie\18. Contractdossier DHM DEF\04 Bindende Docs PDF\"/>
    </mc:Choice>
  </mc:AlternateContent>
  <bookViews>
    <workbookView xWindow="0" yWindow="0" windowWidth="51600" windowHeight="16170"/>
  </bookViews>
  <sheets>
    <sheet name="Importsheet" sheetId="4" r:id="rId1"/>
    <sheet name="Toelichting" sheetId="3" r:id="rId2"/>
    <sheet name="Versie"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 i="3" l="1"/>
  <c r="G6" i="3"/>
  <c r="F6" i="3"/>
  <c r="I6" i="3"/>
  <c r="H6" i="3" l="1"/>
  <c r="K6" i="3"/>
  <c r="B6" i="3" l="1"/>
  <c r="C6" i="3"/>
  <c r="D6" i="3"/>
  <c r="A6" i="3"/>
</calcChain>
</file>

<file path=xl/sharedStrings.xml><?xml version="1.0" encoding="utf-8"?>
<sst xmlns="http://schemas.openxmlformats.org/spreadsheetml/2006/main" count="1504" uniqueCount="697">
  <si>
    <t>ContractID</t>
  </si>
  <si>
    <t>Eisnaam</t>
  </si>
  <si>
    <t>Eistype</t>
  </si>
  <si>
    <t>Eistekst</t>
  </si>
  <si>
    <t>Toelichting eistekst</t>
  </si>
  <si>
    <t>Verificatiemethode</t>
  </si>
  <si>
    <t>Opmerkingen</t>
  </si>
  <si>
    <t>Bovenliggende_Eis</t>
  </si>
  <si>
    <t>Onderliggende_Eis</t>
  </si>
  <si>
    <t>Systeemnaam</t>
  </si>
  <si>
    <t>Objectnaam</t>
  </si>
  <si>
    <t>VSE_001</t>
  </si>
  <si>
    <t>Ontwerp en realisatie weginfrastructuur</t>
  </si>
  <si>
    <t>Functionele eis: Functionele eis</t>
  </si>
  <si>
    <t>Opdrachtnemer dient het voorgeschreven Definitief Ontwerp uit te werken tot een Uitvoeringsontwerp en dit ontwerp te realiseren, conform:
- DO GWW [DB-0000]
- Maaiveldontwerp [BD-0010]
- Bebording en Markering [BD-0020]
- Verhardingsadvies [ID-0204]</t>
  </si>
  <si>
    <t>Documentinspectie en inspectie</t>
  </si>
  <si>
    <t>Systeem Machineweg</t>
  </si>
  <si>
    <t>Machineweg</t>
  </si>
  <si>
    <t>VSE_002</t>
  </si>
  <si>
    <t>Voorkomen van schade</t>
  </si>
  <si>
    <t>Uitvoeringseis</t>
  </si>
  <si>
    <t>Gedurende de reconstructie van de Machineweg dient schade aan bestaande opstallen, percelen, kabels en leidingen voorkomen te worden.</t>
  </si>
  <si>
    <t>Documentinspectie, inspectie en meting</t>
  </si>
  <si>
    <t>VSE_003
VSE_004</t>
  </si>
  <si>
    <t>VSE_003</t>
  </si>
  <si>
    <t>Trillingsarme werkzaamheden</t>
  </si>
  <si>
    <t>De algemene werkzaamheden dienen trillingsarm te worden uitgevoerd.</t>
  </si>
  <si>
    <t>Nabijgelegen panden zijn op staal gefundeerd en gevoelig voor trillingsschade. Zie tevens eis VSE_098.</t>
  </si>
  <si>
    <t>Documentinspectie en meting</t>
  </si>
  <si>
    <t>VSE_004</t>
  </si>
  <si>
    <t>0-meting voor aanvang werkzaamheden</t>
  </si>
  <si>
    <t>Opdrachtnemer dient minimaal 1 maand voorafgaand aan de werkzaamheden een 0-meting uit te (laten) voeren om bestaande schades te inventariseren en natuurlijke zettingen te meten.</t>
  </si>
  <si>
    <t>Documentinspectie</t>
  </si>
  <si>
    <t>VSE_005</t>
  </si>
  <si>
    <t>Fasering</t>
  </si>
  <si>
    <t>Opdrachtnemer dient een definitieve fasering op te stellen dat minimaal voldoet aan de referentie fasering opgesteld door de Opdrachtgever. In de fasering dient een logische opeenvolgende werkvolgorde weergegeven te zijn met een zo gering mogelijke overlast voor de bewoners en bedrijven.</t>
  </si>
  <si>
    <t>De referentie fasering is uitgewerkt in document [BD-0063]. De Opdrachtnemer wordt uitgenodigd de referentiefasering van de Opdrachtgever de optimaliseren tot een definitieve fasering.</t>
  </si>
  <si>
    <t>VSE_006 
VSE_007
VSE_008 
VSE_009
VSE_011
VSE_012
VSE_013
VSE_015
VSE_016
VSE_017
VSE_018
VSE_019
VSE_020
VSE_021
VSE_183
VSE_022
VSE_023
VSE_024</t>
  </si>
  <si>
    <t>VSE_006</t>
  </si>
  <si>
    <t>Werkvolgorde</t>
  </si>
  <si>
    <t>Raakvlakeis: Extern raakvlak</t>
  </si>
  <si>
    <t>Bij de uitvoering van het Werk dient te worden aangevangen met de realisatie van Fase 1, kunstwerk Catharina-Amalialaan.</t>
  </si>
  <si>
    <t>Het werk aan kruising Catharina-Amalialaan heeft raakvlakken met een ander project in dit gebied, Green Park Aalsmeer. Door werkzaamheden daar wordt de Middenweg afgesloten, t.h.v. Twinpack B.V.  Green Park Aalsmeer realiseert een Duikerbrug in de dwarsverbinding tussen de Middenweg en de Aalsmeerderweg op de voorziene omleidingsroute voor de reconstructie Machineweg. Deze werkzaamheden dienen daarom niet gelijktijdig te worden uitgevoerd.</t>
  </si>
  <si>
    <t>VSE_007</t>
  </si>
  <si>
    <t>Raakvlakeis: Intern raakvlak</t>
  </si>
  <si>
    <t>De rotonde Hornweg/Japanlaan dient gerealiseerd te worden nadat de rotonde Machineweg-Catharina Amalialaan is gerealiseerd.</t>
  </si>
  <si>
    <t>In verband met omleidingen voor verkeer dienen de twee kunstwerken niet tegelijktijdig te worden uitgevoerd. In mei 2022 is de ontsluiting van de Bloemhof via de Braziliëlaan gereed. Dit wordt de primaire ontsluiting van de Bloemhof en de aansluiting bij de rotonde de secundaire, met name voor langzaam verkeer (fietsers, voetgangers).</t>
  </si>
  <si>
    <t>VSE_008</t>
  </si>
  <si>
    <t>Fasen 2, 3 en gecombineerde fasen 5 en 6 dienen niet gelijktijdig uitgevoerd te worden.</t>
  </si>
  <si>
    <t>Fasen 5 en 6 kunnen wel gelijktijdig uitgevoerd worden, mits geen negatieve invloed op doorstroming ten op zichte van individuele uitvoering fasen.</t>
  </si>
  <si>
    <t>VSE_009</t>
  </si>
  <si>
    <t>Bereikbaarheid Catharina-Amalialaan</t>
  </si>
  <si>
    <t xml:space="preserve">De Catharina-Amalialaan dient gedurende de realisatie vanaf de Machineweg bereikbaar te zijn voor tweerichtingsverkeer. </t>
  </si>
  <si>
    <t>VSE_011</t>
  </si>
  <si>
    <t>Aanleg rotonde fase 1</t>
  </si>
  <si>
    <t>De aanleg van de rotonde Machineweg-Amalialaan dient in één compacte en aaneengesloten faseringsstap uitgevoerd te worden.</t>
  </si>
  <si>
    <t>VSE_012</t>
  </si>
  <si>
    <t>Uitvoering fase 4</t>
  </si>
  <si>
    <t xml:space="preserve">De uitvoering van fase 4, de rotonde Hornweg, dient gerealiseerd te worden nadat fase 1 voltooid is. </t>
  </si>
  <si>
    <t>VSE_013</t>
  </si>
  <si>
    <t>Reconstructie Hornweg</t>
  </si>
  <si>
    <t xml:space="preserve">De Hornweg aan de westzijde van de Machineweg dient ten alle tijden bereikbaar te zijn voor gemotoriseerd verkeer, vanaf de Machineweg. </t>
  </si>
  <si>
    <t>Aan de westzijde van de Machineweg heeft de Hornweg een hoogtebeperking van 2,5 m door het kunstwerk van de N201. Bereikbaarheid voor nood- en hulpdiensten moeten gegarandeerd worden. Zie document [BD-0063].</t>
  </si>
  <si>
    <t>VSE_015</t>
  </si>
  <si>
    <t>Stremming gemotoriseerd verkeer</t>
  </si>
  <si>
    <t>Tijdens de uitvoering van de funderingswerkzaamheden in fase 4 dient fiets- en voetgangersverkeer over de Machineweg tussen de delen Hornweg en Japanlaan in twee richtingen mogelijk te zijn.</t>
  </si>
  <si>
    <t>Gemotoriseerd verkeer mag gestremd worden.</t>
  </si>
  <si>
    <t>VSE_016</t>
  </si>
  <si>
    <t>Langzaam verkeer fase 5</t>
  </si>
  <si>
    <t>Tijdens de uitvoering van fase 5 dient langzaam verkeer ten alle tijden doorgang te vinden over het werkvak.</t>
  </si>
  <si>
    <t>VSE_017</t>
  </si>
  <si>
    <t>Bereikbaarheid</t>
  </si>
  <si>
    <t>Gedurende de gehele periode van de uitvoering dient fietsverkeer in twee richtingen op de Machineweg mogelijk te zijn. Indien dit niet mogelijk is dienen de door fietsers en voetgangers af te leggen omleidingsroutes maximaal 600 meter of twee minuten langer te zijn ten opzichte van de bestaande routes.</t>
  </si>
  <si>
    <t>"Fietsers afstappen" niet toegestaan.</t>
  </si>
  <si>
    <t>VSE_018</t>
  </si>
  <si>
    <t>Gedurende de perioden van de uitvoering van de werkvakken Catharina- Amalialaan en Hornweg dienen er fietsverbindingen in Noord-Zuidrichting in twee richtingen beschikbaar te zijn. Indien dit niet mogelijk is dienen de door fietsers en voetgangers af te leggen omleidingsroutes maximaal 600 meter of twee minuten langer te zijn ten opzichte van de bestaande routes.</t>
  </si>
  <si>
    <t>De fiets en voetverbinding dient zo dicht mogelijk tegen het werkvak van de brugconstructie gesitueerd te worden.</t>
  </si>
  <si>
    <t>VSE_019</t>
  </si>
  <si>
    <t>Omleidingen</t>
  </si>
  <si>
    <t>Functionele eis: Object eis</t>
  </si>
  <si>
    <t xml:space="preserve">Er dienen geen omleidingen voor bouwverkeer en zwaar (vracht)verkeer over de Hornweg plaats te vinden. </t>
  </si>
  <si>
    <t>Onder de N201 is een maximale doorrijdhoogte van 2,5 meter en de Hornweg is niet gedimensioneerd op zwaar (vracht)verkeer.</t>
  </si>
  <si>
    <t>VSE_020</t>
  </si>
  <si>
    <t>Verkeersmaatregelen</t>
  </si>
  <si>
    <t>Tijdens de realisatie van het Werk dienen verkeersmaatregelen te zijn uitgevoerd conform CROW publicatie 96a/96b [BD-0104].</t>
  </si>
  <si>
    <t>VSE_021</t>
  </si>
  <si>
    <t>Informeren verkeerssituatie</t>
  </si>
  <si>
    <t>Tijdens de realisatie van het Werk dienen weggebruikers geïnformeerd te worden over de verkeerssituatie en wijzigingen in de verkeerssituatie.</t>
  </si>
  <si>
    <t>VSE_183</t>
  </si>
  <si>
    <t>Informeren nood- en hulpdiensten</t>
  </si>
  <si>
    <t>Aspecteis: Veiligheid</t>
  </si>
  <si>
    <t>Tijdens de realisatie van de verschillende werkvakken dienen de nood- en hulpdiensten geïnformeerd te worden over de verkeerssituatie en wijzigingen in de verkeerssituatie.</t>
  </si>
  <si>
    <t>VSE_022</t>
  </si>
  <si>
    <t>Verkeersveiligheid - Fietsers</t>
  </si>
  <si>
    <t xml:space="preserve">Er dient ter hoogte van de rotonde Hornweg een laag hekwerk tussen de rijbaan en het fietspad te worden gerealiseerd. </t>
  </si>
  <si>
    <t>VSE_023</t>
  </si>
  <si>
    <t xml:space="preserve">Bereikbaarheid fietsverkeer uitvoering </t>
  </si>
  <si>
    <t>Tijdens de realisatie van het Werk dient het fietsverkeer zonder het gebruik van trappen te worden afgewikkeld.</t>
  </si>
  <si>
    <t>VSE_024</t>
  </si>
  <si>
    <t>Handhaven fiets- en voetverbinding</t>
  </si>
  <si>
    <t>Functionele eis</t>
  </si>
  <si>
    <t>Tijdens de uitvoering van het Werk dient bestaande fiets- en voetpadinfrastructuur zo veel mogelijk gehandhaafd te blijven en dienen fiets- en voetverbindingen geschikt te zijn voor afwikkeling van het langzaam verkeer.</t>
  </si>
  <si>
    <t>VSE_025</t>
  </si>
  <si>
    <t>Verkeersveiligheid omleidingen</t>
  </si>
  <si>
    <t>Omleidingen dienen sociaal veilig te zijn en indien nodig te zijn voorzien van verlichting.</t>
  </si>
  <si>
    <t>VSE_026</t>
  </si>
  <si>
    <t>Verkeersveiligheid - voetgangers</t>
  </si>
  <si>
    <t>Tijdelijke voetpaden dienen minimaal 1,20 m breed en betegeld te zijn.</t>
  </si>
  <si>
    <t>De voetpaden dienen niet te bestaan uit half verhard oppervlak.</t>
  </si>
  <si>
    <t>VSE_027</t>
  </si>
  <si>
    <t>Bouwlawaai</t>
  </si>
  <si>
    <t>De Opdrachtnemer dient zich te conformeren aan het Afwegingskader bouwlawaai [BD-0062] en dient zorg te dragen dat het bouwlawaai van haar werkzaamheden binnen deze richtlijn blijven.</t>
  </si>
  <si>
    <t>Zie hoofdstuk vergunningen en ontheffingen van document [BD-0065].</t>
  </si>
  <si>
    <t>VSE_028</t>
  </si>
  <si>
    <t>Afvoeren hemelwater</t>
  </si>
  <si>
    <t>Het systeem Machineweg dient hemelwater dusdanig af te voeren dat plasvorming wordt voorkomen, conform bui08 met herhalingstijd T=2 jaar, volgens:
- Leidraad Riolering Stichting RIONED - Module C2100 [BD-0074]
- Leidraad Inrichting Openbare Ruimte [BD-0061].</t>
  </si>
  <si>
    <t>Berekening en meting</t>
  </si>
  <si>
    <t>VSE_029</t>
  </si>
  <si>
    <t>Afvaldiensten en gladheidsbestrijding</t>
  </si>
  <si>
    <t xml:space="preserve">Opdrachtnemer dient zorg te dragen dat afvaldiensten en gladheidsbestrijding altijd doorgang kunnen vinden. </t>
  </si>
  <si>
    <t>VSE_030</t>
  </si>
  <si>
    <t>Opslag materieel</t>
  </si>
  <si>
    <t>Opdrachtnemer dient gedurende het Werk het materiaal en materieel zodanig op te slaan zodat er geen hinder ontstaat.</t>
  </si>
  <si>
    <t>VSE_181</t>
  </si>
  <si>
    <t>Onderhoud tijdens uitvoering</t>
  </si>
  <si>
    <t>Werkvakken dienen schoon en ordentelijk gehouden te worden door de Opdrachtnemer.</t>
  </si>
  <si>
    <t>Het bedoelde onderhoud betreft het regulier onderhoud (verwijderen zwerfvuil, onkruidgroei, vegen vuil op straat) dat moet worden uitgevoerd om de vakken waarin wordt gewerkt zo leefbaar mogelijk te houden. Het onderhoud van in gebruik genomen delen van het Werk, alsmede het onderhoud aan vakken waar nog geen werkzaamheden worden uitgevoerd wordt door Opdrachtnemer verzorgd.</t>
  </si>
  <si>
    <t>VSE_031</t>
  </si>
  <si>
    <t>Onderhoudstermijn na oplevering</t>
  </si>
  <si>
    <t>Aspecteis: Onderhoud</t>
  </si>
  <si>
    <t>De onderhoudstermijn van de kunstwerken en de Machineweg bedraagt 6 maanden na eindoplevering van het Werk.</t>
  </si>
  <si>
    <t>De wegdelen worden tussentijds in gebruik genomen. De onderhoudstermijn gaat in vanaf het moment van eindoplevering van het Werk.</t>
  </si>
  <si>
    <t>VSE_032</t>
  </si>
  <si>
    <t>Vormgeving en beeldkwaliteit</t>
  </si>
  <si>
    <t>Aspecteis: Vormgeving</t>
  </si>
  <si>
    <t>De vormgeving en beeldkwaliteit van de buitenruimte van de Machineweg dient te voldoen aan het beeldkwaliteitsplan Machineweg [BD-0068]</t>
  </si>
  <si>
    <t>VSE_033</t>
  </si>
  <si>
    <t>Het ontwerp en realisatie van de weginfrastructuur dienen te voldoen aan Leidraad Inrichting Openbare Ruimte [BD-0061].</t>
  </si>
  <si>
    <t>Weginfrastructuur</t>
  </si>
  <si>
    <t>Algemeen</t>
  </si>
  <si>
    <t>VSE_034</t>
  </si>
  <si>
    <t>Aansluiting weginfrastructuur</t>
  </si>
  <si>
    <t>De weginfrastructuur dient op de systeemgrenzen vloeiend aan te sluiten op de bestaande weginfrastructuur.</t>
  </si>
  <si>
    <t>VSE_035</t>
  </si>
  <si>
    <t>Levensduur weginfrastructuur</t>
  </si>
  <si>
    <t>Aspecteis: Betrouwbaarheid</t>
  </si>
  <si>
    <t>De weginfrastructuur dient een levensduur te hebben van minimaal 50 jaar.</t>
  </si>
  <si>
    <t>Berekening</t>
  </si>
  <si>
    <t>VSE_036</t>
  </si>
  <si>
    <t>Het lage hekwerk ter hoogte van de rotonde van de Hornweg dient te worden gerealiseerd conform het Voorgeschreven Ontwerp, conform document [BD-0007].</t>
  </si>
  <si>
    <t>VSE_037</t>
  </si>
  <si>
    <t>Restzetting</t>
  </si>
  <si>
    <t>De weginfrastructuur dient te voorkomen dat (rest)zettingen een belemmering vormen voor de veiligheid van de weggebruikers en/of beschikbaarheid van de wegen gedurende de gebruiksperiode.</t>
  </si>
  <si>
    <t>VSE_038
VSE_039</t>
  </si>
  <si>
    <t>VSE_038</t>
  </si>
  <si>
    <t>Weginfrastructuur dient een mogelijk zettingsverschil in maaiveld ter plaatse van de overgang naar een gefundeerd object geleidelijk te laten verlopen.</t>
  </si>
  <si>
    <t>VSE_039</t>
  </si>
  <si>
    <t>Zettings- en onderhoudsarm wegennet</t>
  </si>
  <si>
    <t>De maximale restzetting dient over een lengte van minimaal 10 meter vanaf start zettingslijn maximaal 12 centimeter te bedragen, gerekend over een periode van 30 jaar.</t>
  </si>
  <si>
    <t>Onder restzetting wordt verstaan: de zetting die optreedt vanaf Oplevering van het Werk tot T=10.000 dagen.</t>
  </si>
  <si>
    <t>VSE_040</t>
  </si>
  <si>
    <t>Dragende belastingen</t>
  </si>
  <si>
    <t>Weginfrastructuur dient bestand te zijn tegen alle voorkomende belastingen conform Eurocodes, normen, richtlijnen en onderliggende eisen.</t>
  </si>
  <si>
    <t>VSE_041</t>
  </si>
  <si>
    <t>Aanvullend asfaltonderzoek</t>
  </si>
  <si>
    <t>Opdrachtnemer dient aanvullend asfaltonderzoek uit te voeren.</t>
  </si>
  <si>
    <t>Het document BH5593-RHD-DO-RP-C-000003 Verhardingsadvies [ID-0204] is incompleet. Op een aantal locaties is er geen granulaat aanwezig onder de asfaltlaag. Tevens wordt eventuele grondvervuiling niet uitgesloten.</t>
  </si>
  <si>
    <t>Verhardingen</t>
  </si>
  <si>
    <t>VSE_042</t>
  </si>
  <si>
    <t>Verharding hoofdrijbaan</t>
  </si>
  <si>
    <t>De rijbanen dienen te zijn voorzien van een asfaltverhardingsconstructie conform het Uitvoeringsontwerp, volgens:
- Ontwerpnota DO wegontwerp [BD-0007]
- Maaiveldontwerp [BD-0010]
- Rapporten [ID-0200]</t>
  </si>
  <si>
    <t>VSE_043</t>
  </si>
  <si>
    <t>Definitieve opbouw Machineweg</t>
  </si>
  <si>
    <t>De Opdrachtnemer dient het Uitvoeringsontwerp op te stellen op basis van het Definitief Ontwerp en de resultaten van het aanvullend asfaltonderzoek.</t>
  </si>
  <si>
    <t>VSE_044</t>
  </si>
  <si>
    <t>Goedkeuring meerkosten</t>
  </si>
  <si>
    <t>Opdrachtnemer dient eventuele meerkosten met betrekking tot het resultaat van het aanvullend asfaltonderzoek ter goedkeuring voor te leggen aan de gemeente Aalsmeer.</t>
  </si>
  <si>
    <t>VSE_045
VSE_046</t>
  </si>
  <si>
    <t>VSE_176</t>
  </si>
  <si>
    <t>Verwerken teerhoudend asfalt</t>
  </si>
  <si>
    <t>Vrijkomend teerhoudend asfalt dient afgevoerd te worden naar een erkend verwerker en dient thermisch gereinigd te worden.</t>
  </si>
  <si>
    <t xml:space="preserve">In de gemeente Aalsmeer bevinden zich wegen met teerhoudend asfalt. </t>
  </si>
  <si>
    <t>Documentinspectie: Certificaat verwerkende dienst.</t>
  </si>
  <si>
    <t>VSE_045</t>
  </si>
  <si>
    <t>Verharding fietspad</t>
  </si>
  <si>
    <t>Fietspaden dienen te zijn voorzien van een asfaltverhardingsconstructie conform Leidraad Inrichting Openbare Ruimte [BD-0061].</t>
  </si>
  <si>
    <t>Alle fietspaden in Aalsmeer worden uitgevoerd in rood asfalt</t>
  </si>
  <si>
    <t>VSE_046</t>
  </si>
  <si>
    <t>Profiel van vrije ruimte</t>
  </si>
  <si>
    <t>Fietspaden dienen binnen het profiel van vrije ruimte (PVR) geheel vrij te zijn van elementen.</t>
  </si>
  <si>
    <t>VSE_047</t>
  </si>
  <si>
    <t>Afwikkeling voetgangers</t>
  </si>
  <si>
    <t>Voetpaden dienen geschikt te zijn om voetgangers af te wikkelen en tevens voorzien te zijn van een obstakelvrije voetpadbreedte, conform het Definitief Ontwerp en CROW publicaties, volgens:
- DO GWW [BD-0000]
- Leidraad Inrichting Openbare Ruimte [BD-0061]
- Rapporten [ID-0200]</t>
  </si>
  <si>
    <t>VSE_048</t>
  </si>
  <si>
    <t>Blindengeleidenlijnen trottoirs</t>
  </si>
  <si>
    <t>Blindengeleidenlijnen dienen conform de richtlijnen uit de Leidraad Inrichting Openbare Ruimte [BD-0061] en CROW Publicaties [BD-0100] te worden uitgedetailleerd en uitgevoerd.</t>
  </si>
  <si>
    <t>Blindengeleidenlijnen staan niet op het Definitief Ontwerp, Opdrachtnemer dient dit toe te voegen.</t>
  </si>
  <si>
    <t>VSE_049</t>
  </si>
  <si>
    <t>Bereikbaarheid - percelen</t>
  </si>
  <si>
    <t>Aspecteis: Beschikbaarheid</t>
  </si>
  <si>
    <t xml:space="preserve">Bewoners en bedrijven dienen ten alle tijden toegang te hebben tot hun perceel. </t>
  </si>
  <si>
    <t>VSE_050
VSE_051
VSE_052
VSE_053</t>
  </si>
  <si>
    <t>VSE_050</t>
  </si>
  <si>
    <t>Bereikbaarheid - woningen</t>
  </si>
  <si>
    <t xml:space="preserve">Alle woningen en bedrijven dienen ten alle tijden bereikbaar te zijn voor alle doelgroepen. Opdrachtnemer dient eventuele afsluitingen of beperkingen qua bereikbaarheid af te stemmen en te communiceren met de betreffende stakeholders.  </t>
  </si>
  <si>
    <t>VSE_051</t>
  </si>
  <si>
    <t>Bereikbaarheid hulpdiensten</t>
  </si>
  <si>
    <t>Opdrachtnemer dient de doorgang en bereikbaarheid van percelen af te stemmen met noodhulpdiensten, volgens Leidraad Inrichting Openbare Ruimte [BD-0061].</t>
  </si>
  <si>
    <t>VSE_052</t>
  </si>
  <si>
    <t>Tijdelijk toegangspad woningen</t>
  </si>
  <si>
    <t xml:space="preserve">Een tijdelijk toegangspad naar de woningen dient veilig en egaal te zijn en heeft geen opstaande randen. </t>
  </si>
  <si>
    <t>VSE_053</t>
  </si>
  <si>
    <t>Bereikbaarheid - percelen fase 6</t>
  </si>
  <si>
    <t xml:space="preserve">Bij asfaltwerkzaamheden dient de bereikbaarheid van de percelen afgestemd te worden met de gebruikers en Opdrachtgever.  </t>
  </si>
  <si>
    <t>VSE_054</t>
  </si>
  <si>
    <t>Parkeerplaatsen tijdens uitvoering</t>
  </si>
  <si>
    <t>Opdrachtnemer dient te voorzien in tijdelijke parkeerplaatsen voor de bewoners.  voor de bewoners te voorzien in tijdelijke parkeerplaatsen.</t>
  </si>
  <si>
    <t>VSE_055</t>
  </si>
  <si>
    <t>Parkeerplaatsen</t>
  </si>
  <si>
    <t>Aanvullend op het voorgeschreven ontwerp dienen er 6 extra parkeervakken en 2 opstelplaatsen voor rolcontainers te worden gerealiseerd.</t>
  </si>
  <si>
    <t>VSE_056</t>
  </si>
  <si>
    <t>Afwatering bermen</t>
  </si>
  <si>
    <t>Bermen dienen te worden gerealiseerd conform Leidraad Inrichting Openbare Ruimte [BD-0061].</t>
  </si>
  <si>
    <t>VSE_057</t>
  </si>
  <si>
    <t>Openbare verlichting tijdens uitvoering</t>
  </si>
  <si>
    <t>De bestaande verlichting dient tijdens de uitvoering van het Werk in stand te worden gehouden voor veilige en consequente verlichting, conform Openbare Verlichting [ID-0600].</t>
  </si>
  <si>
    <t>Openbare Verlichting</t>
  </si>
  <si>
    <t>VSE_058</t>
  </si>
  <si>
    <t>Aansluiting openbare verlichting</t>
  </si>
  <si>
    <t>Nieuwe openbare verlichting dient op het elektriciteitsnet te zijn aangesloten</t>
  </si>
  <si>
    <t>Inspectie</t>
  </si>
  <si>
    <t>VSE_059</t>
  </si>
  <si>
    <t>Verlichtingsplan</t>
  </si>
  <si>
    <t xml:space="preserve">De opdrachtnemer dient een verlichtingsplan op te stellen en uit te voeren waarin de bestaande verlichting volledig gehandhaafd en indien nodig uitgebreid wordt. </t>
  </si>
  <si>
    <t>VSE_060
VSE_177</t>
  </si>
  <si>
    <t>VSE_177</t>
  </si>
  <si>
    <t>Het verlichtingsplan moet voldoen aan Leidraad Inrichting Openbare Ruimte [BD-0061].</t>
  </si>
  <si>
    <t>VSE_060</t>
  </si>
  <si>
    <t xml:space="preserve">Op de kruisingen van de Machineweg dient een nieuw Openbare Verlichtingsplan-ontwerp uitgewerkt en gerealiseerd te worden. </t>
  </si>
  <si>
    <t>VSE_061</t>
  </si>
  <si>
    <t>0-meting bebording en bewegwijzering</t>
  </si>
  <si>
    <t>Opdrachtnemer dient een 0-meting uit te voeren voor de start van de werkzaamheden met betrekking tot de bestaande bebording en bewegwijzering.</t>
  </si>
  <si>
    <t>Bebording &amp; Markering</t>
  </si>
  <si>
    <t>VSE_062</t>
  </si>
  <si>
    <t>Informeren weggebruikers</t>
  </si>
  <si>
    <t xml:space="preserve">De bebording en markeringen dienen alle weggebruikers te informeren. </t>
  </si>
  <si>
    <t>Onderliggende eisen</t>
  </si>
  <si>
    <t>VSE_063
VSE_064
VSE_065
VSE_066
VSE_067
VSE_068</t>
  </si>
  <si>
    <t>VSE_063</t>
  </si>
  <si>
    <t>Bebording en bebakening</t>
  </si>
  <si>
    <t>De Opdrachtnemer dient de bebording en bebakening conform de Bebording en markering [BD-0020] en CROW publicatie 'Richtlijnen voor bebakening en markering van wegen' aan te brengen.</t>
  </si>
  <si>
    <t>VSE_064</t>
  </si>
  <si>
    <t>Markering rijbanen</t>
  </si>
  <si>
    <t>De rijbanen dienen te zijn voorzien van markeringen van thermoplastisch materiaal conform CROW publicatie 'Richtlijnen voor bebakening en markering van wegen' [BD-0109].</t>
  </si>
  <si>
    <t>VSE_065</t>
  </si>
  <si>
    <t>Markering fietspaden</t>
  </si>
  <si>
    <t>Fietspaden dienen te zijn voorzien van markeringen van thermoplastisch materiaal conform CROW publicatie 'Richtlijnen voor bebakening en markering van wegen' [BD-0109].</t>
  </si>
  <si>
    <t>VSE_066</t>
  </si>
  <si>
    <t>Bebording aanbrengen en bestellen</t>
  </si>
  <si>
    <t>De Opdrachtnemer dient de bebording en bewegwijzering te leveren en aan te brengen.</t>
  </si>
  <si>
    <t>VSE_067</t>
  </si>
  <si>
    <t>Bebording in uitvoeringsfase</t>
  </si>
  <si>
    <t>De in de huidige situatie aanwezige bebording en bewegwijzering dienen tijdens de uitvoeringsperiode gehandhaafd te worden.</t>
  </si>
  <si>
    <t>VSE_068</t>
  </si>
  <si>
    <t>Bebording voor tijdelijke situaties</t>
  </si>
  <si>
    <t xml:space="preserve">Indien zich tijdelijke verkeerssituaties voordoen ten gevolge van de werkwijze van Opdrachtnemer, dient de bebording hierop door Opdrachtnemer te worden aangepast. </t>
  </si>
  <si>
    <t>Zie Leidraad Inrichting Openbare Ruimte [BD-0061]</t>
  </si>
  <si>
    <t>VSE_069</t>
  </si>
  <si>
    <t>Verwijderen bestaande bebording</t>
  </si>
  <si>
    <t>Opdrachtnemer dient voor oplevering alle tijdelijke bebording te verwijderen.</t>
  </si>
  <si>
    <t>VSE_070</t>
  </si>
  <si>
    <t>Straatinrichting</t>
  </si>
  <si>
    <t>De straatinrichting dient conform Leidraad Inrichting Openbare Ruimte [BD-0061] te worden ontworpen en gerealiseerd.</t>
  </si>
  <si>
    <t>VSE_071</t>
  </si>
  <si>
    <t>Straatmeubilair</t>
  </si>
  <si>
    <t>Straatmeubilair dient te worden gerealiseerd conform het voorgeschreven ontwerp en Leidraad Inrichting Openbare Ruimte [BD-0061].</t>
  </si>
  <si>
    <t>Straatmeubilair betreft zitbanken, afvalbakken, fiets standaard beugels</t>
  </si>
  <si>
    <t>VSE_072</t>
  </si>
  <si>
    <t>Amoveren bomen</t>
  </si>
  <si>
    <t>De Opdrachtnemer dient de bomen nabij de Hornweg-Machineweg te amoveren.</t>
  </si>
  <si>
    <t xml:space="preserve">Zie doorgekruisde bomen op document [BD-0004] BH5593-RHD-DO-ZZ-DR-N-002205 </t>
  </si>
  <si>
    <t>VSE_073</t>
  </si>
  <si>
    <t>Beplanting</t>
  </si>
  <si>
    <t>Opdrachtnemer dient een beplantingsvoorstel uit te werken op basis van het Beeldkwaliteitsplan IMOSS [BD-0068]  en legt dit beplatingsplan voor aan Opdrachtgever.</t>
  </si>
  <si>
    <t>VSE_074
VSE_075
VSE_076</t>
  </si>
  <si>
    <t>VSE_074</t>
  </si>
  <si>
    <t>Groenstrook</t>
  </si>
  <si>
    <t>Groenstroken dienen conform het voorgeschreven ontwerp gerealiseerd te worden, volgens:
- DO GWW [BD-0000]
- Principe details nieuwe situatie [BD-0013]</t>
  </si>
  <si>
    <t>VSE_075</t>
  </si>
  <si>
    <t>Grondwerk</t>
  </si>
  <si>
    <t>Het grondwerk  ter plaatse van nieuwe groenstroken dient opgebouwd te zijn volgens aanwijzingen van Leidraad inrichting Openbare Ruimte [BD-0061].</t>
  </si>
  <si>
    <t>VSE_076</t>
  </si>
  <si>
    <t>Grasmengels</t>
  </si>
  <si>
    <t xml:space="preserve">Grasmengsels dienen afgestemd te worden met de groenbeheerder   van de gemeente Aalsmeer. </t>
  </si>
  <si>
    <t>VSE_077</t>
  </si>
  <si>
    <t xml:space="preserve">Overige afrastering </t>
  </si>
  <si>
    <t>De afrastering dient te worden gerealiseerd conform het voorgeschreven ontwerp en Leidraad Inrichting Openbare Ruimte [BD-0061].</t>
  </si>
  <si>
    <t>VSE_078</t>
  </si>
  <si>
    <t>Beschermen bomen</t>
  </si>
  <si>
    <t>De te handhaven bomen dienen gedurende de Uitvoeringswerkzaamheden voorzien te zijn van boombeschermingen.</t>
  </si>
  <si>
    <t>VSE_079</t>
  </si>
  <si>
    <t>Perceel voorzieningen</t>
  </si>
  <si>
    <t>Perceel voorzieningen dienen conform afspraken met de bewoners te worden gerealiseerd, volgens Bewonersafspraken [BD-0050].</t>
  </si>
  <si>
    <t>VSE_080 
VSE_081
VSE_082
VSE_084
VSE_085
VSE_086
VSE_087
VSE_088</t>
  </si>
  <si>
    <t>Percelen</t>
  </si>
  <si>
    <t>VSE_080</t>
  </si>
  <si>
    <t xml:space="preserve">Perceelafspraak – Machineweg 133-133B </t>
  </si>
  <si>
    <t>De Opdrachtnemer dient de bestaande hoofdwaterleiding aansluiting voor perceel Machineweg 133 aan te passen.</t>
  </si>
  <si>
    <t xml:space="preserve">Toelichting: De Opdrachtnemer dient dit af te stemmen met de perceeleigenaar. </t>
  </si>
  <si>
    <t>VSE_081</t>
  </si>
  <si>
    <t>Perceelafspraak - Woningcorporatie Eigen Haard - percelen B9363 en B9364</t>
  </si>
  <si>
    <t>Het hekwerk op percelen B9363 en B9364 dient na gereedkomen van werkzaamheden te worden verplaatst en hersteld.</t>
  </si>
  <si>
    <t xml:space="preserve">Percelen ten oosten van kruising Catharina-Amalialaan. </t>
  </si>
  <si>
    <t>VSE_082
VSE_184
VSE_084</t>
  </si>
  <si>
    <t>VSE_184</t>
  </si>
  <si>
    <t>Perceelafspraak – Tijdelijke weg - percelen B9363 en B9364</t>
  </si>
  <si>
    <t>De Opdrachtnemer dient voor percelen B9363 en B9364 een nulmeting uit te voeren en het terrein in oorspronkelijke staat te herstellen na eventueel gebruik.</t>
  </si>
  <si>
    <t>Het terrein mag, in overleg met de eigenaar, voor maximaal vier maanden worden gebruikt ten behoeve van een tijdelijke weg in fase 1. Deze tijdelijke weg dient na deze periode verwijdert te worden door de Opdrachtnemer. De Opdrachtnemer dient de eigenaar te vrijwaarden van aansprakelijkheid door derden zolang de grond in bruikleen is en eventuele schade te vergoeden ten gevolge van het gebruik.</t>
  </si>
  <si>
    <t>VSE_082</t>
  </si>
  <si>
    <t>Afstemming ontwikkelaar van Eigen Haard</t>
  </si>
  <si>
    <t>Opdrachtnemer dient werkzaamheden Catharina-Amalialaan af te stemmen met grondeigenaar Eigen Haard.</t>
  </si>
  <si>
    <t>Woningcorporatie Eigen Haard heeft voornemens appartementen te realiseren aldaar.</t>
  </si>
  <si>
    <t>Werkplan</t>
  </si>
  <si>
    <t>VSE_084</t>
  </si>
  <si>
    <t>Perceelafspraak – Machineweg 137B</t>
  </si>
  <si>
    <t>De opdrachtnemer dient met minimale overlast en schade aan de tuin de werkzaamheden te realiseren op het perceel Machineweg 137B conform bindende afspraken met de bewoners.</t>
  </si>
  <si>
    <t>Opdrachtnemer mag pas starten met uitvoering op het perceel als er met de bewoners afspraken zijn vastgesteld. Opdrachtgever zal definitieve afspraken met bewoners Machineweg 137B nog naleveren.</t>
  </si>
  <si>
    <t>VSE_085</t>
  </si>
  <si>
    <t>Perceelafspraak – Machineweg 193</t>
  </si>
  <si>
    <t>De opdrachtnemer dient werkzaamheden op het perceel van Machineweg 193 uit te voeren conform de bindende afspraken met de bewoners.</t>
  </si>
  <si>
    <t>De tuin op het perceel van Machineweg 193 is eigendom van de gemeente. De bewoner is akkoord dat hij een deel van zijn tuin moet afstaan voor de reconstructie. Voor de herstelwerkzaamheden voor de rest van zijn tuin is hij zelf verantwoordelijk voor de kosten.</t>
  </si>
  <si>
    <t>VSE_086</t>
  </si>
  <si>
    <t>Perceelafspraak – Hornweg 186</t>
  </si>
  <si>
    <t>De opdrachtnemer dient met minimale overlast en schade aan de tuin de werkzaamheden te realiseren op het perceel van Hornweg 186 conform bindende afspraken met de bewoners.</t>
  </si>
  <si>
    <t>Opdrachtnemer mag pas starten met uitvoering op het perceel als er met de bewoners afspraken zijn vastgesteld.</t>
  </si>
  <si>
    <t>VSE_087</t>
  </si>
  <si>
    <t>Perceelafspraak - Aalsmeerderweg 204</t>
  </si>
  <si>
    <t>De bestaande beschoeiing langs Machinetocht van perceel Aalsmeerderweg 204 dient te worden geamoveerd en vernieuwd, met een levensduur van 30 jaar.</t>
  </si>
  <si>
    <t>Deze afspraak is onderdeel van de grondverwerving afspraak met de eigenaar van perceel Aalsmeerderweg 204. Het betreft circa 39 m beschoeiing. Opdrachtgever zal definitieve afspraken met bewoners Aalsmeerderweg 204 nog naleveren.</t>
  </si>
  <si>
    <t>VSE_088</t>
  </si>
  <si>
    <t>Raakvlak eis: Interne raakvlak</t>
  </si>
  <si>
    <t>Opdrachtnemer dient de tuin van Aalsmeerderweg 204 op te hogen met tuingrond  tot maaiveldhoogte.</t>
  </si>
  <si>
    <t>Deze afspraak is onderdeel van de grondverwerving afspraak met de eigenaar van perceel Aalsmeerderweg 204. Raming gaat uit van circa 200 m3 tuinaarde. Opdrachtgever zal definitieve afspraken met bewoners Aalsmeerderweg 204 nog naleveren.</t>
  </si>
  <si>
    <t>VSE_089</t>
  </si>
  <si>
    <t>Ongelijkvloers kruisen</t>
  </si>
  <si>
    <t xml:space="preserve">Het kunstwerk Catharina-Amalialaan dient een ongelijkvloerse kruising van het wegverkeer met de waterweg mogelijk te maken.	</t>
  </si>
  <si>
    <t>VSE_090
VSE_091
VSE_092
VSE_093
VSE_094</t>
  </si>
  <si>
    <t>Kunstwerken</t>
  </si>
  <si>
    <t>Kunstwerk Catharina-Amalialaan</t>
  </si>
  <si>
    <t>VSE_090</t>
  </si>
  <si>
    <t>Functionaliteit kunstwerk Catharina-Amalialaan</t>
  </si>
  <si>
    <t>Het kunstwerk Catharina-Amalialaan dient ruimte te bieden aan de weginfrastructuur.</t>
  </si>
  <si>
    <t>Naast ruimte voor de rijbaan dient tevens rekening te worden gehouden met het profiel van vrije ruimte, zoals vastgesteld in de eisen aan de weginfrastructuur.</t>
  </si>
  <si>
    <t>VSE_091</t>
  </si>
  <si>
    <t>Aanpassing bestaande brug kruising Machineweg en Catharina Amalialaan</t>
  </si>
  <si>
    <t>De bestaande brug van de kruising tussen de Machineweg en de Catharina Amalialaan dient te worden uitgebreid en aangepast ten behoeve van de rotonde.</t>
  </si>
  <si>
    <t xml:space="preserve">Zie [BD-0035] BH5593-RHD-VO-XX-RP-X-000005 
</t>
  </si>
  <si>
    <t>VSE_092</t>
  </si>
  <si>
    <t>Voldoen aan normen en richtlijnen</t>
  </si>
  <si>
    <t>Het kunstwerk Catharina Amalialaan dient te voldoen aan de algemene voorschriften, aanbevelingen, normen en richtlijnen met gevolgklasse CC2, conform Uitbreiding brug Machineweg – Catharina Amalialaan [BD-0035].</t>
  </si>
  <si>
    <t>VSE_093</t>
  </si>
  <si>
    <t xml:space="preserve">Levensduur kunstwerk Catharina Amalialaan </t>
  </si>
  <si>
    <t>De ontwerplevensduur van het kunstwerk Catharina Amalialaan dient 100 jaar te zijn.</t>
  </si>
  <si>
    <t>VSE_094</t>
  </si>
  <si>
    <t>Verkeersbelasting</t>
  </si>
  <si>
    <t>Het ontwerp van het kunstwerk dient gebaseerd te zijn op belastingmodel Verkeer, voor het geheel van de rijbaan en trottoirs conform NEN-EN 1991-2 [BD-0088].</t>
  </si>
  <si>
    <t>VSE_095</t>
  </si>
  <si>
    <t>Uitvoeringsontwerp kunstwerk Catharina-Amalialaan</t>
  </si>
  <si>
    <t xml:space="preserve">De Opdrachtnemer dient een Definitief Ontwerp en een Uitvoeringsontwerp op te stellen op basis van het beschikbare Voorontwerp kunstwerken Machineweg [BD-0030] en onderliggende eisen. </t>
  </si>
  <si>
    <t>VSE_096 
VSE_097
VSE_098
VSE_099
VSE_178
VSE_179
VSE_100
VSE_101</t>
  </si>
  <si>
    <t>VSE_096</t>
  </si>
  <si>
    <t>Constructie van de uitbreiding van het kunstwerk</t>
  </si>
  <si>
    <t>Er dient een grondkerende constructie te worden gerealiseerd bij de overgang van het kunstwerk Catharina Amalialaan naar de weginfrastructuur.</t>
  </si>
  <si>
    <t>VSE_097</t>
  </si>
  <si>
    <t>Levensduur uitbreiding kunstwerk</t>
  </si>
  <si>
    <t>De constructie van de uitbreiding van het kunstwerk Catharina Amalialaan dient te worden gerealiseerd met een RC2 klasse en een levensduur van 100 jaar.</t>
  </si>
  <si>
    <t>VSE_098</t>
  </si>
  <si>
    <t>Toepassen van funderingssysteem</t>
  </si>
  <si>
    <t>Het funderingssysteem dient trillingsvrij te worden gerealiseerd.</t>
  </si>
  <si>
    <t>Panden noordoostzijde kunstwerk vormen grootste gevaar. Hierdoor lokale afwijking van eis VSE_003.</t>
  </si>
  <si>
    <t>Meting</t>
  </si>
  <si>
    <t>VSE_099</t>
  </si>
  <si>
    <t>Verlenging landhoofden</t>
  </si>
  <si>
    <t>De landhoofden dienen te worden verlengd met dezelfde vorm als de huidige landhoofden.</t>
  </si>
  <si>
    <t>Zie [BD-0035] BH5593-RHD-VO-XX-RP-X-000005- Uitbreiding brug CALaan-totaal.pdf</t>
  </si>
  <si>
    <t>VSE_178</t>
  </si>
  <si>
    <t>Grondkerend scherm</t>
  </si>
  <si>
    <t xml:space="preserve">De Opdrachtnemer dient onder de funderingssloof een grondkerend scherm tot 1000 mm onder de bodem aan te brengen. </t>
  </si>
  <si>
    <t>Het grondkerend scherm dient ervoor uitspoeling onder het kunstwerk naar de Machinetocht te voorkomen.</t>
  </si>
  <si>
    <t>VSE_179</t>
  </si>
  <si>
    <t>Levensduur grondkerend scherm</t>
  </si>
  <si>
    <t>De technische levensduur van het grondkerendscherm dient 100 jaar te zijn.</t>
  </si>
  <si>
    <t>VSE_100</t>
  </si>
  <si>
    <t>Bestaande fundatie</t>
  </si>
  <si>
    <t>De bestaande fundatie van een voormalig viaduct dient tot -2 meter onder het maaiveld verwijderd te worden zodanig dat het nieuwe landhoofd gerealiseerd kan worden.</t>
  </si>
  <si>
    <t>VSE_101</t>
  </si>
  <si>
    <t xml:space="preserve">Toepassing van een zettingsvrijeplaat </t>
  </si>
  <si>
    <t xml:space="preserve">Er dient een zettingsvrijeplaat te worden gerealiseerd om zettingsverschillen van de onderheide brug en de rest van de rotonde te voorkomen.  </t>
  </si>
  <si>
    <t>VSE_103</t>
  </si>
  <si>
    <t xml:space="preserve">Tijdelijke verbindingen </t>
  </si>
  <si>
    <t xml:space="preserve">Tijdens de realisatie van het kunstwerk Amalialaan dient, ten behoeve van fiets- en voetgangersverkeer, een tijdelijke (brug)verbinding zo dicht mogelijk tegen het werkvak aan gerealiseerd te worden. </t>
  </si>
  <si>
    <t>VSE_104</t>
  </si>
  <si>
    <t>Bereikbaarheid leveranciers bedrijven Poldermeesterplein</t>
  </si>
  <si>
    <t>Tijdens realisatie van fase 1 dient de bereikbaarheid van de bedrijven aan de Poldermeesterplein te worden gegarandeerd.</t>
  </si>
  <si>
    <t>De supermarkten aan de Poldermeesterplein moeten bevoorraad kunnen worden.</t>
  </si>
  <si>
    <t>VSE_180</t>
  </si>
  <si>
    <t>De bereikbaarheid dient primair over het werkvak van fase 1 te gaan. Indien onmogelijk dient de Opdrachtnemer een route door de Oranjewijk te faciliteren. De Opdrachtnemer dient dit af te stemmen met de leveranciers.</t>
  </si>
  <si>
    <t>Eventuele omleiding door de Oranjewijk tussen 10:00 en 15:00, onder begeleiding van verkeersregelaard, inclusief voorzieningen bochten op kruispunten voor vrachtverkeer.</t>
  </si>
  <si>
    <t>VSE_105</t>
  </si>
  <si>
    <t>Graffiti betonnen oppervlakte</t>
  </si>
  <si>
    <t>Bereikbare betonnen onderdelen van het kunstwerk dienen te zijn voorzien van een kleurloze en niet-glanzende anti-graffiti coating.</t>
  </si>
  <si>
    <t>VSE_106</t>
  </si>
  <si>
    <t>Leuningwerk kunstwerk Catharina Amalialaan</t>
  </si>
  <si>
    <t>Het kunstwerk Catharina Amalialaan dient te zijn voorzien van leuningwerk dat voldoet aan het bouwbesluit en het beeldkwaliteitsplan [BD-0068].</t>
  </si>
  <si>
    <t>VSE_107</t>
  </si>
  <si>
    <t>Leuningwerk</t>
  </si>
  <si>
    <t>Leuningwerk dient thermisch verzonken te zijn en een dubbele corrosie bescherming te hebben. Tevens dient het leuningwerk ondersabeld te zijn.</t>
  </si>
  <si>
    <t>VSE_108</t>
  </si>
  <si>
    <t>Overgang kabels</t>
  </si>
  <si>
    <t>Kabels/mantelbuizen en leidingen dienen bij de overgang van kunstwerk naar aardebaan bestand te zijn tegen zettingsverschillen.</t>
  </si>
  <si>
    <t>Berekening en inspectie</t>
  </si>
  <si>
    <t>VSE_109</t>
  </si>
  <si>
    <t>Doorvoer weggebonden kabels &amp; leidingen</t>
  </si>
  <si>
    <t xml:space="preserve">Kunstwerken dienen te zijn voorzien van HDPE mantelbuizen met trekkoord voor de doorvoer van de weggebonden K&amp;L. </t>
  </si>
  <si>
    <t>VSE_110</t>
  </si>
  <si>
    <t>Behouden en overkluizen duiker Catharina Amalialaan</t>
  </si>
  <si>
    <t>De bestaande duiker die uitmondt in de Machinetocht dient te worden behouden en deze dient te worden overkluist en uitgebreid conform het voorgeschreven ontwerp, volgens:
- Maaiveldontwerp [BD-0010]
- Uitbreiding brug Catharina-Amalialaan [BD-0035]
- Leidraad Inrichting Openbare Ruimte [BD-0061]</t>
  </si>
  <si>
    <t>VSE_111
VSE_112</t>
  </si>
  <si>
    <t>VSE_111</t>
  </si>
  <si>
    <t>Inspectiemogelijkheden duiker Machinetocht</t>
  </si>
  <si>
    <t>De bestaande duiker dient te worden voorzien van mangaten voor inspectie en toegang. Opdrachtnemer dient het aantal, omvang en locatie af te stemmen met Opdrachtgever en Hoogheemraadschap Rijnland.</t>
  </si>
  <si>
    <t>Met het realiseren van de uitbreiding van het kunstwerk Catharina Amalialaan en het verlengen van de duiker wordt de toegang voor onderhoud en inspectie verder beperkt.</t>
  </si>
  <si>
    <t>VSE_112</t>
  </si>
  <si>
    <t xml:space="preserve">Overkluizing duiker: Vervangen kademuur </t>
  </si>
  <si>
    <t>De verankerde kademuur tussen de duiker en fietsbrug dient te worden gereconstrueerd conform document [BD-0035].</t>
  </si>
  <si>
    <t>Uit controleberekeningen volgt dat de huidige kademuur de nieuwe situatie, met dek en bijbehorende belastingen, niet op kan nemen. Aanpassingen moeten worden gedaan conform document Uitbreiding brug Catharina-Amalialaan [BD-0035].</t>
  </si>
  <si>
    <t>VSE_113</t>
  </si>
  <si>
    <t>Amoveren bestaande fietsbrug</t>
  </si>
  <si>
    <t>De bestaande fietsbrug (Zwanenpad) dient te worden geamoveerd.</t>
  </si>
  <si>
    <t>VSE_114</t>
  </si>
  <si>
    <t>Amoveren bestaande steiger</t>
  </si>
  <si>
    <t>De bestaande houten steiger aan de noordwestzijde van het kunstwerk Catharina Amalialaan dient te worden geamoveerd.</t>
  </si>
  <si>
    <t>De steiger aan de zijde de bestaande fietsbrug.</t>
  </si>
  <si>
    <t>VSE_115</t>
  </si>
  <si>
    <t>Aanleggen toegangsbrug Machineweg 137B</t>
  </si>
  <si>
    <t>Opdrachtnemer dient een toegangsbrug voor perceel Machineweg 137B uit te werken en te realiseren conform het Voorgeschreven Ontwerp [BD-0030].</t>
  </si>
  <si>
    <t>VSE_116
VSE_117
VSE_118
VSE_119</t>
  </si>
  <si>
    <t>Brug 137B</t>
  </si>
  <si>
    <t>VSE_116</t>
  </si>
  <si>
    <t>Afmetingen toegangsbrug Machineweg 137B</t>
  </si>
  <si>
    <t>De toegangsbrug dient een breedte te hebben van 5,5 meter.</t>
  </si>
  <si>
    <t>Hierdoor kan het twee naast elkaar geparkeerde voertuigen faciliteren.</t>
  </si>
  <si>
    <t>VSE_117</t>
  </si>
  <si>
    <t>Veiligheidsklasse toegangsbrug Machineweg 137B</t>
  </si>
  <si>
    <t xml:space="preserve">Bij de brug dient de veiligheidsklasse CC1 als uitgangspunt te worden gebruikt. </t>
  </si>
  <si>
    <t>VSE_118</t>
  </si>
  <si>
    <t>Milieuklasse</t>
  </si>
  <si>
    <t>Aspecteis: milieu</t>
  </si>
  <si>
    <t>De milieuklassen van de betonnen onderdelen dienen te voldoen aan het Voorgeschreven Ontwerp Machineweg Brug 137B [BD-0036].</t>
  </si>
  <si>
    <t>VSE_119</t>
  </si>
  <si>
    <t>Belasting berekening toegangsbrug Machineweg 137B</t>
  </si>
  <si>
    <t xml:space="preserve">Voor de belasting van de brug dient gerekend te worden met een statische belasting van twee naast elkaar geparkeerde personen auto’s.  </t>
  </si>
  <si>
    <t>VSE_120</t>
  </si>
  <si>
    <t>Leuningen Brug 137B</t>
  </si>
  <si>
    <t>De leuningen op de brug dienen te voldoen aan het bouwbesluit.</t>
  </si>
  <si>
    <t>VSE_121</t>
  </si>
  <si>
    <t>Kleurstelling Brug 137B</t>
  </si>
  <si>
    <t xml:space="preserve">De kleurstelling van de brug dient in overleg met de bewoners en bevoegd gezag te worden vastgesteld. </t>
  </si>
  <si>
    <t>VSE_122</t>
  </si>
  <si>
    <t>VSE_123</t>
  </si>
  <si>
    <t>Toepassing grondkerende constructie Zuidoostzijde rotonde Hornweg</t>
  </si>
  <si>
    <t>De watergang aan de zuidoostzijde van de rotonde Hornweg dient aan beide zijden voorzien te worden van een grondkerende constructie volgens het Voorgeschreven Ontwerp conform [BD-0034].</t>
  </si>
  <si>
    <t>Het plaatsen van de grondkerende constructies zijn bekend bij de bewoners en is akkoord over gegeven. Let op: oriëntatie in het document kan afwijken van de projectoriëntatie.</t>
  </si>
  <si>
    <t>VSE_124</t>
  </si>
  <si>
    <t>Grondkeringen</t>
  </si>
  <si>
    <t>Levensduur grondkerende constructie Zuidoostzijde rotonde Hornweg</t>
  </si>
  <si>
    <t>De grondkerende constructie dient een minimale levensduur te hebben van 100 jaar en een veiligheidsklasse RC2 als uitgangspunt.</t>
  </si>
  <si>
    <t>VSE_125</t>
  </si>
  <si>
    <t>Toepassing grondkerende constructie Noordwestzijde rotonde Hornweg - Verlenging duiker</t>
  </si>
  <si>
    <t>Om uitbreiding van de rotonde aan de westzijde mogelijk te maken dient er een grondkerende constructie te worden geplaatst conform het Voorgeschreven Ontwerp [BD-0034].</t>
  </si>
  <si>
    <t>VSE_126
VSE_127</t>
  </si>
  <si>
    <t>VSE_126</t>
  </si>
  <si>
    <t>Levensduur grondkerende constructie Noordwestzijde rotonde Hornweg - Verlenging duiker</t>
  </si>
  <si>
    <t>VSE_127</t>
  </si>
  <si>
    <t>Leuningwerk grondkerende constructie noordwestzijde rotonde Hornweg</t>
  </si>
  <si>
    <t>Leuningwerk op de grondkerende constructie dient te voldoen aan het Voorgeschreven Ontwerp [BD-0034], bouwbesluit en de Leidraad Inrichting Openbare Ruimte [BD-0061].</t>
  </si>
  <si>
    <t>VSE_128</t>
  </si>
  <si>
    <t>Overige grondkerende constructies watersystemen</t>
  </si>
  <si>
    <t xml:space="preserve">Grondkerende constructies gelegen aan de perceelzijde van watersystemen dienen met veiligheidsklasse RC2 te worden geconstrueerd, met een levensduur van 100 jaar. </t>
  </si>
  <si>
    <t xml:space="preserve">Dit betreft de grondkerende constructies aan de zuidoostzijde van de rotonde, zonder dragend vermogen voor de kunstwerken. </t>
  </si>
  <si>
    <t>VSE_129</t>
  </si>
  <si>
    <t>Amoveren huidige grondkerende constructies</t>
  </si>
  <si>
    <t>Huidige grondkerende constructies zonder functie in het nieuwe ontwerp dienen geamoveerd te worden.</t>
  </si>
  <si>
    <t>Dit betreft de grondkerende constructies zonder dragend vermogen in de nieuwe situatie.</t>
  </si>
  <si>
    <t>VSE_130</t>
  </si>
  <si>
    <t>Verlenging duiker Hornweg Noordwestzijde</t>
  </si>
  <si>
    <t>De duiker aan Bloemhofzijde van de Hornweg dient te worden verlengd conform het voorgeschreven ontwerp volgens:
- DO GWW [BD-0000]
- VO Geotechniek Reconstructie Machineweg [BD-0034]
- Leidraad Inrichting Openbare Ruimte [BD-0061].</t>
  </si>
  <si>
    <t>De duiker dient te worden verlengd ter verbetering ligging rotonde. Fundatie (huidige) duiker onbekend. In het document VO Geotechniek reconstructie Machineweg [BD-0034] wordt de duiker aangeduid met als Zuidwestzijde.</t>
  </si>
  <si>
    <t>VSE_131
VSE_132</t>
  </si>
  <si>
    <t>Duikers</t>
  </si>
  <si>
    <t>VSE_131</t>
  </si>
  <si>
    <t>Aansluiting duiker Hornweg Noordwestzijde</t>
  </si>
  <si>
    <t>De nieuwe elementen van de verlengde duiker Hornweg dienen grond- en waterdicht op elkaar en de bestaande duiker te worden aangebracht.</t>
  </si>
  <si>
    <t>VSE_132</t>
  </si>
  <si>
    <t>Levensduur duiker Hornweg Noordwestzijde</t>
  </si>
  <si>
    <t xml:space="preserve">De verlenging van de duiker dient ontworpen te worden met een levensduur van 100 jaar. </t>
  </si>
  <si>
    <t>Het is niet bekend hoe de duiker gefundeerd is. In het document VO Geotechniek reconstructie Machineweg [BD-0034] wordt de duiker aangeduid met als Zuidwestzijde.</t>
  </si>
  <si>
    <t>VSE_133</t>
  </si>
  <si>
    <t>Stoppunt duiker Catharina-Amalialaan</t>
  </si>
  <si>
    <t>Opdrachtnemer dient een stoppunt in de planning op te nemen voor inspectie van de duiker voorafgaand aan de uitbreiding van het dek.</t>
  </si>
  <si>
    <t xml:space="preserve">Opdrachtnemer dient Hoogheemraadschap Rijnland bij de reconstructie van de duiker te betrekken. </t>
  </si>
  <si>
    <t>VSE_134</t>
  </si>
  <si>
    <t>Overige duikers</t>
  </si>
  <si>
    <t>Duikers onder perceel aansluitingen en overige duikers, niet genoemd bij de kunstwerken, dienen te voldoen aan de Leidraad Inrichting Openbare Ruimte [BD-0061].</t>
  </si>
  <si>
    <t>Het betreft de secundaire duikers, de duikers bij KW Catharina-Amalialaan en Hornweg zijn ieder zelf gespecificeerd.</t>
  </si>
  <si>
    <t>VSE_135</t>
  </si>
  <si>
    <t>Handhaven taluds</t>
  </si>
  <si>
    <t>Bestaande taluds dienen zo veel mogelijk gehandhaafd te worden.</t>
  </si>
  <si>
    <t>Watersysteem</t>
  </si>
  <si>
    <t>Waterkeringen</t>
  </si>
  <si>
    <t>VSE_136</t>
  </si>
  <si>
    <t>Bergingsoppervlak en afvoercapaciteit</t>
  </si>
  <si>
    <t xml:space="preserve">De bestaande watergangen en waterpartijen dienen, waar mogelijk, te worden gehandhaafd. </t>
  </si>
  <si>
    <t xml:space="preserve">Door het toepassen van grondkerende constructies/voorzieningen wordt het ruimtebeslag van de nieuwe infrastructuur tot een minimum beperkt. </t>
  </si>
  <si>
    <t>VSE_137</t>
  </si>
  <si>
    <t>Aansluiting waterinfrastructuur</t>
  </si>
  <si>
    <t xml:space="preserve">Watergangen dienen op de systeemgrenzen zodanig aan te sluiten op de bestaande waterinfrastructuur dat de huidige functionaliteit van de watergangen blijft gewaarborgd. </t>
  </si>
  <si>
    <t>VSE_138</t>
  </si>
  <si>
    <t>Waterhuishouding</t>
  </si>
  <si>
    <t xml:space="preserve">Tijdens de realisatie van het Werk dient de waterhuishouding niet nadelig te worden beïnvloed en het huidige peil in stand gehouden te worden. </t>
  </si>
  <si>
    <t>VSE_139</t>
  </si>
  <si>
    <t>Aansluiten beschoeiing</t>
  </si>
  <si>
    <t>De bestaande en herstelde beschoeiing dient aangesloten te worden op nieuwe grondkerende constructies, duikers en kunstwerken.</t>
  </si>
  <si>
    <t>Beschoeiing</t>
  </si>
  <si>
    <t>VSE_140</t>
  </si>
  <si>
    <t>Verzakking huidige beschoeiing</t>
  </si>
  <si>
    <t>Opdrachtnemer dient te zorgen dat huidige beschoeiing niet wijkt en verzakt door uitvoering van het Werk en door nieuwe belastingen van de weginfrastructuur.</t>
  </si>
  <si>
    <t xml:space="preserve">Eventuele verzakkingen dienen te worden hersteld. </t>
  </si>
  <si>
    <t>VSE_141</t>
  </si>
  <si>
    <t>Duurzaamheid beschoeiing</t>
  </si>
  <si>
    <t>Alle houten delen dienen te worden geleverd en aangebracht onder FSC keurmerk, volgens Leidraad Inrichting Openbare Ruimte [BD-0061].</t>
  </si>
  <si>
    <t>VSE_142</t>
  </si>
  <si>
    <t>Nieuw gemaal</t>
  </si>
  <si>
    <t>De Opdrachtnemer dient een nieuw rioolgemaal te realiseren. Alsmede het opstellen van een Uitvoeringsontwerp van dit rioolgemaal, conform documenten [BD-0008] en [BD-0069].</t>
  </si>
  <si>
    <t>De eisen met betrekking tot het gemaal zijn te vinden in het document Programma van Eisen gemaal [BD-0069]. Contactpersoon beheerder: Peter Post; 06-51495605.</t>
  </si>
  <si>
    <t>VSE_143
VSE_144
VSE_145
VSE_146
VSE_147
VSE_148</t>
  </si>
  <si>
    <t>Kabels &amp; Leidingen</t>
  </si>
  <si>
    <t>Gemaal en persleiding</t>
  </si>
  <si>
    <t>VSE_143</t>
  </si>
  <si>
    <t>Restlevensduur gemaal</t>
  </si>
  <si>
    <t xml:space="preserve">De Opdrachtnemer dient een Uitvoeringsontwerp op te stellen en uit te voeren betreffende het nieuwe gemaal inclusief de aansluitingen en verleggingen van de daarbij behorende persleidingen. </t>
  </si>
  <si>
    <t>Er sluiten vijf persleidingen aan op het huidige gemaal, waarvan één uitgaand (3x PVC 200 mm, 1x PVC 90 mm, uitgaand AC 125 mm). Deze dienen te worden aangesloten op het nieuwe gemaal. Zie document Bestaande Situatie Kabels en Leidingen Blad 5 [ID-0705].</t>
  </si>
  <si>
    <t>VSE_144</t>
  </si>
  <si>
    <t xml:space="preserve">Locaties aansluitingen gemaal </t>
  </si>
  <si>
    <t xml:space="preserve">De Opdrachtnemer dient de exacte locaties van de aansluitingen van de leidingen op het gemaal af te stemmen met de beheerder. </t>
  </si>
  <si>
    <t>VSE_145</t>
  </si>
  <si>
    <t>Renovatie gemaal</t>
  </si>
  <si>
    <t xml:space="preserve">De Opdrachtnemer dient de bestaande persleiding tussen de Japanlaan en Hornweg te verplaatsen naar het voetpad. </t>
  </si>
  <si>
    <t>De gemeente heeft aangegeven dat het voor de delen die van oud PVC zijn niet gewenst is als de leiding onder het asfalt komt te liggen. Zie Rapport verleggen kabels en leidingen reconstructie Machineweg [ID-0708] en Bestaande Situatie Kabels en Leidingen Blad 5 [ID-0705].</t>
  </si>
  <si>
    <t>VSE_146</t>
  </si>
  <si>
    <t>Amoveren gemaal Hornweg</t>
  </si>
  <si>
    <t xml:space="preserve">De Opdrachtnemer dient het huidige gemaal, inclusief de bijbehorende elektriciteitskast, op de rotonde Hornweg te amoveren. Het gemaal dient geamoveerd te worden tot één meter onder het maaiveld en het overige deel vol te storten met zand. Het restant van het gemaal deel dient ingetekend te worden. </t>
  </si>
  <si>
    <t>VSE_147</t>
  </si>
  <si>
    <t>Nieuw gemaal Hornweg</t>
  </si>
  <si>
    <t>Het nieuw te plaatsen rioolgemaal dient te voldoen aan de specificaties conform het Programma van Eisen gemaal [BD-0069] en document [BD-0008].</t>
  </si>
  <si>
    <t xml:space="preserve">De Opdrachtgever levert de specificaties voor het gemaal. </t>
  </si>
  <si>
    <t>VSE_148</t>
  </si>
  <si>
    <t>Kabels &amp; Leidingen nieuwe locatie gemaal</t>
  </si>
  <si>
    <t>De Opdrachtnemer dient eventuele kabels en leidingen op de locatie van het nieuwe gemaal te verleggen.</t>
  </si>
  <si>
    <t>VSE_149</t>
  </si>
  <si>
    <t>Verleggen persleiding</t>
  </si>
  <si>
    <t xml:space="preserve">De Opdrachtnemer dient de nieuwe delen van de persleidingen gereed te hebben alvorens de oude delen worden ontkoppeld. </t>
  </si>
  <si>
    <t xml:space="preserve">De persleiding kan drie uur drukloos worden gesteld in verband met de buffercapaciteit van het stelsel. De nieuwe leiding dient dusdanig gerealiseerd te zijn zodat er alleen gezaagd en direct gekoppeld kan worden, aan beide zijden. </t>
  </si>
  <si>
    <t>VSE_150</t>
  </si>
  <si>
    <t>Vervangen rioolpersleiding</t>
  </si>
  <si>
    <t>De persleiding van de gemeente Aalsmeer dient op de kruising met de Catharina-Amalialaan te worden verlegd conform documenten verleggen kabels en leidingen reconstructie [ID-0708] en Toekomstige situatie Kabels &amp; Leidingen blad 3 [ID-0812].</t>
  </si>
  <si>
    <t xml:space="preserve">VSE_182
VSE_151
</t>
  </si>
  <si>
    <t>VSE_182</t>
  </si>
  <si>
    <t>Persleiding Catharina-Amalialaan</t>
  </si>
  <si>
    <t>De persleiding kruisend over de Catharina-Amalialaan dient te zijn geamoveerd en aangelegd voor het aanbrengen van de palen.</t>
  </si>
  <si>
    <t xml:space="preserve">VSE_150
</t>
  </si>
  <si>
    <t>VSE_151</t>
  </si>
  <si>
    <t xml:space="preserve">Materialisatie persleiding Catharina-Amalialaan
</t>
  </si>
  <si>
    <t xml:space="preserve">Alle vernieuwde leidingen dienen te worden uitgevoerd in het zelfde materiaal als de bestaande leiding, behalve de nieuwe persleiding ter hoogte van de Catharina-Amalialaan. Deze leiding dient te worden uitgevoerd in HDPE. </t>
  </si>
  <si>
    <t>VSE_152</t>
  </si>
  <si>
    <t>Aansluiting persleiding</t>
  </si>
  <si>
    <t xml:space="preserve">De diameter van de nieuw te leggen persleiding dient overeen te komen met de huidige diameter. De overgangen tussen de nieuwe en oude leidingen dienen met de beheerder te worden afgestemd. </t>
  </si>
  <si>
    <t>VSE_153</t>
  </si>
  <si>
    <t>Amoveren oude persleiding</t>
  </si>
  <si>
    <t>De te vervallen (delen van de) persleiding dienen geamoveerd te worden. De Opdrachtnemer dient hierbij rekening te houden met het amoveren van een asbest-cement (AC) leiding.</t>
  </si>
  <si>
    <t>VSE_154</t>
  </si>
  <si>
    <t>Gronddekking persleiding</t>
  </si>
  <si>
    <t xml:space="preserve">De nieuwe persleiding dient aangelegd te zijn met een minimale dekking van 1 meter ten opzichte van het maaiveld. </t>
  </si>
  <si>
    <t>VSE_155</t>
  </si>
  <si>
    <t>Zetting en hoekverdraaiing persleiding</t>
  </si>
  <si>
    <t>De bestaande leiding dient geen zetting of hoekverdraaiing te ondervinden.</t>
  </si>
  <si>
    <t>VSE_156</t>
  </si>
  <si>
    <t>Leidingen Hoogheemraadschap Rijnland</t>
  </si>
  <si>
    <t xml:space="preserve">De Opdrachtnemer dient er rekening mee te houden dat Hoogheemraadschap Rijnland te allen tijde toegang moet hebben tot de leidingen in geval van een calamiteit. </t>
  </si>
  <si>
    <t>Zie Rapport verleggen kabels en leidingen reconstructie Machineweg [ID-0708].</t>
  </si>
  <si>
    <t>VSE_157</t>
  </si>
  <si>
    <t>Ontluchters hoogheemraadschap</t>
  </si>
  <si>
    <t>Opdrachtnemer dient de ontluchters van de persleiding van het Hoogheemraadschap Rijnland in het voetpad bij de Catharina-Amalialaan in de toekomstige situatie te handhaven. De ontluchters dienen in de nieuwe situatie (en tijdens de werkzaamheden) beschikbaar te blijven.</t>
  </si>
  <si>
    <t>Rapport verleggen kabels en leidingen reconstructie Machineweg [ID-0708].</t>
  </si>
  <si>
    <t>VSE_158</t>
  </si>
  <si>
    <t>Schade persleiding tijdens uitvoering</t>
  </si>
  <si>
    <t xml:space="preserve">Indien er schade wordt toegebracht aan een persleiding tijdens de uitvoering van het Werk dient de Opdrachtnemer dit te herstellen en te melden aan de beheerder. </t>
  </si>
  <si>
    <t>VSE_159</t>
  </si>
  <si>
    <t>Bochtstukken HWA</t>
  </si>
  <si>
    <t>Bochtstukken in het HWA-systeem dienen niet krapper te zijn dan 45 graden.</t>
  </si>
  <si>
    <t>Riolering</t>
  </si>
  <si>
    <t>VSE_160</t>
  </si>
  <si>
    <t>Specificatie leidingen</t>
  </si>
  <si>
    <t>Leidingen van de DWA en HWA-systemen dienen te voldoen conform Leidraad Inrichting Openbare Ruimte [BD-0061].</t>
  </si>
  <si>
    <t>VSE_161</t>
  </si>
  <si>
    <t>Afvoeren hemelwater uitvoering</t>
  </si>
  <si>
    <t>Tijdens de realisatie van het Werk dient de weginfrastructuur hemelwater af te voeren zodat plasvorming wordt voorkomen conform Leidraad Inrichting Openbare Ruimte [BD-0061].</t>
  </si>
  <si>
    <t>VSE_162</t>
  </si>
  <si>
    <t>Overige DWA en HWA leidingen</t>
  </si>
  <si>
    <t xml:space="preserve">De leidingen dienen te voldoen aan de klasse van de toestandsaspecten, volgens maatstaven in NEN 339. Leidingen die niet voldoen aan de genoemde criteria dienen opnieuw te worden aangebracht. </t>
  </si>
  <si>
    <t>VSE_163</t>
  </si>
  <si>
    <t>Levensduur leidingwerk en kolken</t>
  </si>
  <si>
    <t>Leidingwerk en kolken dienen een levensduur te hebben van tenminste 25 jaar voor vervangbare onderdelen en 50 jaar voor niet-vervangbare onderdelen.</t>
  </si>
  <si>
    <t>VSE_164</t>
  </si>
  <si>
    <t>Functionaliteit kabels en leidingen derden</t>
  </si>
  <si>
    <t>De aanwezige en eventueel kruisende kabels en leidingen van de Machineweg dienen te zijn ingepast in de weginsfrastructuur, kunstwerken en grondkerende constructies.</t>
  </si>
  <si>
    <t>Voor de Stedin en Liander zijn VTA procedures gestart en in behandeling genomen.</t>
  </si>
  <si>
    <t>VSE_165
VSE_166
VSE_167</t>
  </si>
  <si>
    <t>Kabels en leidingen derden</t>
  </si>
  <si>
    <t>VSE_165</t>
  </si>
  <si>
    <t>Verleggen kabels en leidingen</t>
  </si>
  <si>
    <t>Kabels en leidingen van derden, welke als gevolg van het Werk verlegd moeten worden, dienen te zijn verlegd volgens de eisen en voorschriften van de betreffende kabel- en leidingeigenaren.</t>
  </si>
  <si>
    <t>Opdrachtgever heeft een nauwkeurige Kabels en Leidingen inventarisatie uitgevoerd. De aanwijzingen en adviezen in Rapport verleggen kabels en leidingen reconstructie Machineweg [ID-0708] zijn een nauwkeurige leidraad voor deze eis.</t>
  </si>
  <si>
    <t>VSE_166</t>
  </si>
  <si>
    <t>Kast – Machineweg 193</t>
  </si>
  <si>
    <t>Opdrachtnemer dient de kast van NKM ter hoogte van Machineweg 193 te verwijderen en dit af te stemmen met de beheerder.</t>
  </si>
  <si>
    <t>VSE_167</t>
  </si>
  <si>
    <t>Ligging kabels en leidingen</t>
  </si>
  <si>
    <t>Kabels en leidingen dienen te zijn gesitueerd buiten de asfaltverhardingen van de weginfrastructuur.</t>
  </si>
  <si>
    <t>Beheerders hebben aangegeven te willen voorkomen dat kabels of leidingen onder de verhardingen komen te liggen. Zie Kabels en Leidingen - Huidge situatie [BD-0700] en Kabels en Leidingen - Toekomstige situatie [BD-0800].</t>
  </si>
  <si>
    <t>VSE_168</t>
  </si>
  <si>
    <t>Ongestoorde ligging leidingen</t>
  </si>
  <si>
    <t>Tijdens de realisatie van het Werk dient een veilige en ongestoorde ligging van leidingen te zijn gegarandeerd.</t>
  </si>
  <si>
    <t>Zie Kabels en Leidingen - Huidige situatie [BD-0700] en Kabels en Leidingen - Toekomstige situatie [BD-0800].</t>
  </si>
  <si>
    <t>VSE_169
VSE_170
VSE_171
VSE_172</t>
  </si>
  <si>
    <t>VSE_169</t>
  </si>
  <si>
    <t>Coördinatie Stedin</t>
  </si>
  <si>
    <t xml:space="preserve">Opdrachtnemer heeft coördinatieplicht met Stedin met betrekking tot het verleggen van de LD-leiding ter hoogte van Machineweg 137 en 143. </t>
  </si>
  <si>
    <t>Werkzaamheden Stedin mee nemen in uitvoering fase 1.</t>
  </si>
  <si>
    <t>VSE_170</t>
  </si>
  <si>
    <t>Kruising kabels en civiele constructie - Liander</t>
  </si>
  <si>
    <t>Daar waar de kabels  van Liander de civiele constructies kruisen, dient Opdrachtnemer de palen op ten minste 2 meter afstand van de kabels aan te brengen.</t>
  </si>
  <si>
    <t xml:space="preserve">Ter plaatse van kunstwerk Amalialaan kruist een 10 kVA middenspanning kabel van Liander de toekomstige fundering.  </t>
  </si>
  <si>
    <t>VSE_171</t>
  </si>
  <si>
    <t>Brandblusvoorziening</t>
  </si>
  <si>
    <t xml:space="preserve">De brandblusvoorziening nabij het BP-tankstation dient te worden gehandhaafd en dient in stand gehouden te worden tijdens de werkzaamheden. </t>
  </si>
  <si>
    <t>VSE_172</t>
  </si>
  <si>
    <t>Buitenbedrijfstelling NUTS diensten</t>
  </si>
  <si>
    <t>Buitenbedrijfstelling van NUTS diensten dient tot een minimum beperkt te worden.</t>
  </si>
  <si>
    <t>VSE_173</t>
  </si>
  <si>
    <t>Verwijdering loze kabels &amp; leidingen</t>
  </si>
  <si>
    <t>Niet in gebruik zijnde kabels en leidingen dienen volledig te worden verwijderd, in samenspraak met de betreffende beheerder.</t>
  </si>
  <si>
    <t>De kabels en leidingen die komen te vervallen door omlegging worden niet door de beheerders verwijderd. De Opdrachtnemer dient deze te verwijderen. Verwijdering dient plaats te vinden tot een afstand van twee meter buiten de systeemgrenzen en tot een diepte van twee meter onder het huidige maaiveld.</t>
  </si>
  <si>
    <t>VSE_174</t>
  </si>
  <si>
    <t>Modulair fietspad Liander Middenspanningkabel</t>
  </si>
  <si>
    <t>Ter hoogte van de Hornweg dient er een modulair fietspad boven de Liander Middenspanningskabel te worden gerealiseerd, volgens VTA verzoeken gemeente Aalsmeer [ID-0900].</t>
  </si>
  <si>
    <t>VSE_175</t>
  </si>
  <si>
    <t>Mantelbuis - Hornweg</t>
  </si>
  <si>
    <t>Lege mantelbuizen welke in eigendom zijn van Eurofiber ter plaatse van de Hornweg dienen te worden verlengd tot aan het trottoir.</t>
  </si>
  <si>
    <t>De verlenging dient te worden afgestemd met Eurofiber. Zie Rapport verleggen kabels en leidingen reconstructie Machineweg [ID-0708].</t>
  </si>
  <si>
    <t>Op dit werkblad wordt aangegeven per kolom wat er ingevuld moet worden. Vul de daadwerkelijke gegevens in op het werkblad 'Importsheet'!</t>
  </si>
  <si>
    <t>Eisnummer/Eiscode zoals aangegeven in het contract. 
Zorg dat deze uniek is, op basis van deze kolom bepaalt Relatics of er een nieuw element wordt aangemaakt of een al aanwezig element wordt bijgewerkt.</t>
  </si>
  <si>
    <t>Naam van de eis 
(max255 karakters)</t>
  </si>
  <si>
    <t>Het Eistype. Wanneer deze nog niet bestaat in Relatics</t>
  </si>
  <si>
    <t>De actuele Eistekst</t>
  </si>
  <si>
    <t>Toelichting op de eistekst indien ingevuld</t>
  </si>
  <si>
    <t>Verificatiemethode van de eis</t>
  </si>
  <si>
    <t>Vrij veld, optioneel</t>
  </si>
  <si>
    <t>Het nummer van de bovenliggende Eis. Relatics importeert van boven naar beneden, zorg dus dat de bovenliggende Eis minimaal 1 regel boven deze Eis staat, anders wordt hij niet gevonden en wordt er dus ook niet gekoppeld.</t>
  </si>
  <si>
    <t>Het nummer van de onderliggende Eis.</t>
  </si>
  <si>
    <t>Vul hier de exacte naam in van het Systeem waar de Eis aan is gesteld. Wanneer Relatics deze niet in de database vindt, wordt er niet gekoppeld.</t>
  </si>
  <si>
    <t>Vul hier de exacte naam in van het Object waar de Eis aan is gesteld. Wanneer Relatics deze niet in de database vindt, wordt er niet gekoppeld.</t>
  </si>
  <si>
    <t>Voorbeeld_toelichting eistekst</t>
  </si>
  <si>
    <t xml:space="preserve"> Omgaan met archeologische waarden</t>
  </si>
  <si>
    <t>Aspect eis</t>
  </si>
  <si>
    <t>De Opdrachtnemer dient met Bureau Monumenten en Archeologie de Uitvoeringswerkzaamheden af te stemmen zodanig dat eventuele archeologische resten die niet in situ behouden kunnen worden gedocumenteerd en gebergd zijn.</t>
  </si>
  <si>
    <t>Let op de procedures BMA.</t>
  </si>
  <si>
    <t>Zie aanbieding</t>
  </si>
  <si>
    <t>Document:</t>
  </si>
  <si>
    <t>Inventarisatie Eisen</t>
  </si>
  <si>
    <t>Auteur:</t>
  </si>
  <si>
    <t>Zilver de Iongh</t>
  </si>
  <si>
    <t>Status:</t>
  </si>
  <si>
    <t>Definitief</t>
  </si>
  <si>
    <t>Versie:</t>
  </si>
  <si>
    <t>1.0</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</si>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</sst>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indexed="8"/>
      <name val="Calibri"/>
      <family val="2"/>
      <scheme val="minor"/>
    </font>
    <font>
      <b/>
      <sz val="11"/>
      <color indexed="8"/>
      <name val="Calibri"/>
      <family val="2"/>
      <scheme val="minor"/>
    </font>
    <font>
      <i/>
      <sz val="10"/>
      <color indexed="8"/>
      <name val="Calibri"/>
      <family val="2"/>
      <scheme val="minor"/>
    </font>
    <font>
      <b/>
      <sz val="14"/>
      <color rgb="FFC00000"/>
      <name val="Calibri"/>
      <family val="2"/>
      <scheme val="minor"/>
    </font>
    <font>
      <sz val="11"/>
      <color theme="0" tint="-0.499984740745262"/>
      <name val="Calibri"/>
      <family val="2"/>
      <scheme val="minor"/>
    </font>
    <font>
      <b/>
      <sz val="12"/>
      <color theme="0" tint="-0.499984740745262"/>
      <name val="Calibri"/>
      <family val="2"/>
      <scheme val="minor"/>
    </font>
    <font>
      <b/>
      <sz val="12"/>
      <color indexed="8"/>
      <name val="Calibri"/>
      <family val="2"/>
      <scheme val="minor"/>
    </font>
    <font>
      <i/>
      <sz val="11"/>
      <color indexed="8"/>
      <name val="Calibri"/>
      <family val="2"/>
      <scheme val="minor"/>
    </font>
    <font>
      <sz val="11"/>
      <name val="Calibri"/>
      <family val="2"/>
      <scheme val="minor"/>
    </font>
    <font>
      <strike/>
      <sz val="11"/>
      <name val="Calibri"/>
      <family val="2"/>
      <scheme val="minor"/>
    </font>
    <font>
      <sz val="11"/>
      <color rgb="FF9C0006"/>
      <name val="Calibri"/>
      <family val="2"/>
      <scheme val="minor"/>
    </font>
    <font>
      <sz val="8"/>
      <name val="Calibri"/>
      <family val="2"/>
      <scheme val="minor"/>
    </font>
    <font>
      <sz val="11"/>
      <color rgb="FF000000"/>
      <name val="Calibri"/>
      <family val="2"/>
      <scheme val="minor"/>
    </font>
  </fonts>
  <fills count="3">
    <fill>
      <patternFill patternType="none"/>
    </fill>
    <fill>
      <patternFill patternType="gray125"/>
    </fill>
    <fill>
      <patternFill patternType="solid">
        <fgColor rgb="FFFFC7CE"/>
      </patternFill>
    </fill>
  </fills>
  <borders count="3">
    <border>
      <left/>
      <right/>
      <top/>
      <bottom/>
      <diagonal/>
    </border>
    <border>
      <left style="thin">
        <color rgb="FFC00000"/>
      </left>
      <right style="thin">
        <color rgb="FFC00000"/>
      </right>
      <top style="thin">
        <color rgb="FFC00000"/>
      </top>
      <bottom style="thin">
        <color rgb="FFC00000"/>
      </bottom>
      <diagonal/>
    </border>
    <border>
      <left style="thin">
        <color rgb="FFC00000"/>
      </left>
      <right style="thin">
        <color rgb="FFC00000"/>
      </right>
      <top/>
      <bottom/>
      <diagonal/>
    </border>
  </borders>
  <cellStyleXfs count="2">
    <xf numFmtId="0" fontId="0" fillId="0" borderId="0"/>
    <xf numFmtId="0" fontId="10" fillId="2" borderId="0" applyNumberFormat="0" applyBorder="0" applyAlignment="0" applyProtection="0"/>
  </cellStyleXfs>
  <cellXfs count="28">
    <xf numFmtId="0" fontId="0" fillId="0" borderId="0" xfId="0"/>
    <xf numFmtId="49" fontId="6"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vertical="top" wrapText="1"/>
    </xf>
    <xf numFmtId="0" fontId="0" fillId="0" borderId="0" xfId="0" applyAlignment="1">
      <alignment vertical="top" wrapText="1"/>
    </xf>
    <xf numFmtId="49" fontId="6" fillId="0" borderId="0" xfId="0" applyNumberFormat="1" applyFont="1" applyAlignment="1">
      <alignment vertical="top" wrapText="1"/>
    </xf>
    <xf numFmtId="0" fontId="6" fillId="0" borderId="0" xfId="0" applyFont="1" applyAlignment="1">
      <alignment vertical="top" wrapText="1"/>
    </xf>
    <xf numFmtId="0" fontId="2" fillId="0" borderId="0" xfId="0" applyFont="1" applyAlignment="1">
      <alignment vertical="top" wrapText="1"/>
    </xf>
    <xf numFmtId="49" fontId="0" fillId="0" borderId="0" xfId="0" applyNumberFormat="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0" fontId="4" fillId="0" borderId="1" xfId="0" applyFont="1" applyBorder="1" applyAlignment="1">
      <alignment vertical="top" wrapText="1"/>
    </xf>
    <xf numFmtId="0" fontId="4" fillId="0" borderId="0" xfId="0" applyFont="1" applyAlignment="1">
      <alignment vertical="top" wrapText="1"/>
    </xf>
    <xf numFmtId="0" fontId="7" fillId="0" borderId="0" xfId="0" applyFont="1"/>
    <xf numFmtId="14" fontId="0" fillId="0" borderId="0" xfId="0" applyNumberFormat="1" applyAlignment="1">
      <alignment horizontal="left"/>
    </xf>
    <xf numFmtId="0" fontId="0" fillId="0" borderId="1" xfId="0" applyBorder="1" applyAlignment="1">
      <alignment horizontal="left" vertical="top" wrapText="1"/>
    </xf>
    <xf numFmtId="49" fontId="0" fillId="0" borderId="2" xfId="0" applyNumberFormat="1" applyBorder="1" applyAlignment="1">
      <alignment horizontal="left" vertical="top"/>
    </xf>
    <xf numFmtId="49" fontId="0" fillId="0" borderId="1" xfId="0" applyNumberFormat="1" applyBorder="1" applyAlignment="1">
      <alignment horizontal="left" vertical="top"/>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xf>
    <xf numFmtId="0" fontId="9"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1" applyFont="1" applyFill="1" applyBorder="1" applyAlignment="1">
      <alignment horizontal="left" vertical="top" wrapText="1"/>
    </xf>
    <xf numFmtId="49" fontId="1" fillId="0" borderId="1" xfId="0" applyNumberFormat="1" applyFont="1" applyBorder="1" applyAlignment="1">
      <alignment horizontal="left" vertical="top"/>
    </xf>
    <xf numFmtId="49" fontId="0" fillId="0" borderId="1" xfId="0" applyNumberFormat="1" applyBorder="1" applyAlignment="1">
      <alignment horizontal="left" vertical="top" wrapText="1"/>
    </xf>
    <xf numFmtId="0" fontId="12" fillId="0" borderId="0" xfId="0" applyFont="1" applyAlignment="1">
      <alignment wrapText="1"/>
    </xf>
    <xf numFmtId="0" fontId="12" fillId="0" borderId="0" xfId="0" applyFont="1" applyAlignment="1">
      <alignment vertical="top" wrapText="1"/>
    </xf>
    <xf numFmtId="0" fontId="3" fillId="0" borderId="0" xfId="0" applyFont="1" applyAlignment="1">
      <alignment horizontal="left" vertical="top"/>
    </xf>
  </cellXfs>
  <cellStyles count="2">
    <cellStyle name="Ongeldig" xfId="1" builtinId="2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2"/>
  <sheetViews>
    <sheetView tabSelected="1" zoomScale="80" zoomScaleNormal="80" workbookViewId="0">
      <pane xSplit="1" topLeftCell="B1" activePane="topRight" state="frozen"/>
      <selection activeCell="B40" sqref="B40"/>
      <selection pane="topRight" activeCell="A2" sqref="A2"/>
    </sheetView>
  </sheetViews>
  <sheetFormatPr defaultRowHeight="15" x14ac:dyDescent="0.25"/>
  <cols>
    <col min="1" max="1" width="10.28515625" customWidth="1"/>
    <col min="2" max="2" width="35.42578125" bestFit="1" customWidth="1"/>
    <col min="3" max="3" width="16.5703125" bestFit="1" customWidth="1"/>
    <col min="4" max="4" width="58.5703125" customWidth="1"/>
    <col min="5" max="5" width="55" customWidth="1"/>
    <col min="6" max="6" width="28" customWidth="1"/>
    <col min="7" max="7" width="13.28515625" bestFit="1" customWidth="1"/>
    <col min="8" max="9" width="18" bestFit="1" customWidth="1"/>
    <col min="10" max="10" width="19.85546875" bestFit="1" customWidth="1"/>
    <col min="11" max="11" width="20.28515625" bestFit="1" customWidth="1"/>
  </cols>
  <sheetData>
    <row r="1" spans="1:11" x14ac:dyDescent="0.25">
      <c r="A1" s="23" t="s">
        <v>0</v>
      </c>
      <c r="B1" s="23" t="s">
        <v>1</v>
      </c>
      <c r="C1" s="23" t="s">
        <v>2</v>
      </c>
      <c r="D1" s="23" t="s">
        <v>3</v>
      </c>
      <c r="E1" s="23" t="s">
        <v>4</v>
      </c>
      <c r="F1" s="23" t="s">
        <v>5</v>
      </c>
      <c r="G1" s="23" t="s">
        <v>6</v>
      </c>
      <c r="H1" s="23" t="s">
        <v>7</v>
      </c>
      <c r="I1" s="23" t="s">
        <v>8</v>
      </c>
      <c r="J1" s="23" t="s">
        <v>9</v>
      </c>
      <c r="K1" s="23" t="s">
        <v>10</v>
      </c>
    </row>
    <row r="2" spans="1:11" ht="118.5" customHeight="1" x14ac:dyDescent="0.25">
      <c r="A2" s="17" t="s">
        <v>11</v>
      </c>
      <c r="B2" s="24" t="s">
        <v>12</v>
      </c>
      <c r="C2" s="15" t="s">
        <v>13</v>
      </c>
      <c r="D2" s="15" t="s">
        <v>14</v>
      </c>
      <c r="E2" s="15"/>
      <c r="F2" s="15" t="s">
        <v>15</v>
      </c>
      <c r="G2" s="15"/>
      <c r="H2" s="15"/>
      <c r="I2" s="15"/>
      <c r="J2" s="15" t="s">
        <v>16</v>
      </c>
      <c r="K2" s="15" t="s">
        <v>17</v>
      </c>
    </row>
    <row r="3" spans="1:11" ht="45" x14ac:dyDescent="0.25">
      <c r="A3" s="17" t="s">
        <v>18</v>
      </c>
      <c r="B3" s="24" t="s">
        <v>19</v>
      </c>
      <c r="C3" s="15" t="s">
        <v>20</v>
      </c>
      <c r="D3" s="15" t="s">
        <v>21</v>
      </c>
      <c r="E3" s="15"/>
      <c r="F3" s="15" t="s">
        <v>22</v>
      </c>
      <c r="G3" s="15"/>
      <c r="I3" s="15" t="s">
        <v>23</v>
      </c>
      <c r="J3" s="15" t="s">
        <v>16</v>
      </c>
      <c r="K3" s="15" t="s">
        <v>17</v>
      </c>
    </row>
    <row r="4" spans="1:11" ht="30" x14ac:dyDescent="0.25">
      <c r="A4" s="17" t="s">
        <v>24</v>
      </c>
      <c r="B4" s="24" t="s">
        <v>25</v>
      </c>
      <c r="C4" s="15" t="s">
        <v>20</v>
      </c>
      <c r="D4" s="18" t="s">
        <v>26</v>
      </c>
      <c r="E4" s="15" t="s">
        <v>27</v>
      </c>
      <c r="F4" s="15" t="s">
        <v>28</v>
      </c>
      <c r="G4" s="15"/>
      <c r="H4" s="15" t="s">
        <v>18</v>
      </c>
      <c r="I4" s="15"/>
      <c r="J4" s="15" t="s">
        <v>16</v>
      </c>
      <c r="K4" s="15" t="s">
        <v>17</v>
      </c>
    </row>
    <row r="5" spans="1:11" ht="60" x14ac:dyDescent="0.25">
      <c r="A5" s="17" t="s">
        <v>29</v>
      </c>
      <c r="B5" s="24" t="s">
        <v>30</v>
      </c>
      <c r="C5" s="15" t="s">
        <v>20</v>
      </c>
      <c r="D5" s="15" t="s">
        <v>31</v>
      </c>
      <c r="E5" s="15"/>
      <c r="F5" s="15" t="s">
        <v>32</v>
      </c>
      <c r="G5" s="15"/>
      <c r="H5" s="15" t="s">
        <v>18</v>
      </c>
      <c r="I5" s="15"/>
      <c r="J5" s="15" t="s">
        <v>16</v>
      </c>
      <c r="K5" s="15" t="s">
        <v>17</v>
      </c>
    </row>
    <row r="6" spans="1:11" ht="270" x14ac:dyDescent="0.25">
      <c r="A6" s="17" t="s">
        <v>33</v>
      </c>
      <c r="B6" s="15" t="s">
        <v>34</v>
      </c>
      <c r="C6" s="15" t="s">
        <v>20</v>
      </c>
      <c r="D6" s="15" t="s">
        <v>35</v>
      </c>
      <c r="E6" s="18" t="s">
        <v>36</v>
      </c>
      <c r="F6" s="15" t="s">
        <v>32</v>
      </c>
      <c r="G6" s="15"/>
      <c r="H6" s="15"/>
      <c r="I6" s="15" t="s">
        <v>37</v>
      </c>
      <c r="J6" s="15" t="s">
        <v>16</v>
      </c>
      <c r="K6" s="15" t="s">
        <v>17</v>
      </c>
    </row>
    <row r="7" spans="1:11" ht="135" x14ac:dyDescent="0.25">
      <c r="A7" s="17" t="s">
        <v>38</v>
      </c>
      <c r="B7" s="15" t="s">
        <v>39</v>
      </c>
      <c r="C7" s="15" t="s">
        <v>40</v>
      </c>
      <c r="D7" s="15" t="s">
        <v>41</v>
      </c>
      <c r="E7" s="15" t="s">
        <v>42</v>
      </c>
      <c r="F7" s="15" t="s">
        <v>15</v>
      </c>
      <c r="G7" s="15"/>
      <c r="H7" s="15" t="s">
        <v>33</v>
      </c>
      <c r="I7" s="15"/>
      <c r="J7" s="15" t="s">
        <v>16</v>
      </c>
      <c r="K7" s="15" t="s">
        <v>17</v>
      </c>
    </row>
    <row r="8" spans="1:11" ht="105" x14ac:dyDescent="0.25">
      <c r="A8" s="17" t="s">
        <v>43</v>
      </c>
      <c r="B8" s="15" t="s">
        <v>39</v>
      </c>
      <c r="C8" s="15" t="s">
        <v>44</v>
      </c>
      <c r="D8" s="15" t="s">
        <v>45</v>
      </c>
      <c r="E8" s="15" t="s">
        <v>46</v>
      </c>
      <c r="F8" s="15" t="s">
        <v>15</v>
      </c>
      <c r="G8" s="15"/>
      <c r="H8" s="15" t="s">
        <v>33</v>
      </c>
      <c r="I8" s="15"/>
      <c r="J8" s="15" t="s">
        <v>16</v>
      </c>
      <c r="K8" s="15" t="s">
        <v>17</v>
      </c>
    </row>
    <row r="9" spans="1:11" ht="45" x14ac:dyDescent="0.25">
      <c r="A9" s="17" t="s">
        <v>47</v>
      </c>
      <c r="B9" s="15" t="s">
        <v>39</v>
      </c>
      <c r="C9" s="15" t="s">
        <v>20</v>
      </c>
      <c r="D9" s="15" t="s">
        <v>48</v>
      </c>
      <c r="E9" s="15" t="s">
        <v>49</v>
      </c>
      <c r="F9" s="15" t="s">
        <v>15</v>
      </c>
      <c r="G9" s="15"/>
      <c r="H9" s="15" t="s">
        <v>33</v>
      </c>
      <c r="I9" s="15"/>
      <c r="J9" s="15" t="s">
        <v>16</v>
      </c>
      <c r="K9" s="15" t="s">
        <v>17</v>
      </c>
    </row>
    <row r="10" spans="1:11" ht="30" x14ac:dyDescent="0.25">
      <c r="A10" s="17" t="s">
        <v>50</v>
      </c>
      <c r="B10" s="15" t="s">
        <v>51</v>
      </c>
      <c r="C10" s="15" t="s">
        <v>20</v>
      </c>
      <c r="D10" s="22" t="s">
        <v>52</v>
      </c>
      <c r="E10" s="15"/>
      <c r="F10" s="15" t="s">
        <v>15</v>
      </c>
      <c r="G10" s="15"/>
      <c r="H10" s="15" t="s">
        <v>33</v>
      </c>
      <c r="I10" s="15"/>
      <c r="J10" s="15" t="s">
        <v>16</v>
      </c>
      <c r="K10" s="15" t="s">
        <v>17</v>
      </c>
    </row>
    <row r="11" spans="1:11" ht="45" x14ac:dyDescent="0.25">
      <c r="A11" s="17" t="s">
        <v>53</v>
      </c>
      <c r="B11" s="15" t="s">
        <v>54</v>
      </c>
      <c r="C11" s="15" t="s">
        <v>20</v>
      </c>
      <c r="D11" s="22" t="s">
        <v>55</v>
      </c>
      <c r="E11" s="15"/>
      <c r="F11" s="15" t="s">
        <v>28</v>
      </c>
      <c r="G11" s="15"/>
      <c r="H11" s="15" t="s">
        <v>33</v>
      </c>
      <c r="I11" s="15"/>
      <c r="J11" s="15" t="s">
        <v>16</v>
      </c>
      <c r="K11" s="15" t="s">
        <v>17</v>
      </c>
    </row>
    <row r="12" spans="1:11" ht="30" x14ac:dyDescent="0.25">
      <c r="A12" s="17" t="s">
        <v>56</v>
      </c>
      <c r="B12" s="15" t="s">
        <v>57</v>
      </c>
      <c r="C12" s="15" t="s">
        <v>20</v>
      </c>
      <c r="D12" s="22" t="s">
        <v>58</v>
      </c>
      <c r="E12" s="15"/>
      <c r="F12" s="15" t="s">
        <v>28</v>
      </c>
      <c r="G12" s="15"/>
      <c r="H12" s="15" t="s">
        <v>33</v>
      </c>
      <c r="I12" s="15"/>
      <c r="J12" s="15" t="s">
        <v>16</v>
      </c>
      <c r="K12" s="15" t="s">
        <v>17</v>
      </c>
    </row>
    <row r="13" spans="1:11" ht="60" x14ac:dyDescent="0.25">
      <c r="A13" s="17" t="s">
        <v>59</v>
      </c>
      <c r="B13" s="15" t="s">
        <v>60</v>
      </c>
      <c r="C13" s="15" t="s">
        <v>20</v>
      </c>
      <c r="D13" s="15" t="s">
        <v>61</v>
      </c>
      <c r="E13" s="15" t="s">
        <v>62</v>
      </c>
      <c r="F13" s="15" t="s">
        <v>15</v>
      </c>
      <c r="G13" s="15"/>
      <c r="H13" s="15" t="s">
        <v>33</v>
      </c>
      <c r="I13" s="15"/>
      <c r="J13" s="15" t="s">
        <v>16</v>
      </c>
      <c r="K13" s="15" t="s">
        <v>17</v>
      </c>
    </row>
    <row r="14" spans="1:11" ht="60" x14ac:dyDescent="0.25">
      <c r="A14" s="17" t="s">
        <v>63</v>
      </c>
      <c r="B14" s="15" t="s">
        <v>64</v>
      </c>
      <c r="C14" s="15" t="s">
        <v>20</v>
      </c>
      <c r="D14" s="15" t="s">
        <v>65</v>
      </c>
      <c r="E14" s="15" t="s">
        <v>66</v>
      </c>
      <c r="F14" s="15" t="s">
        <v>15</v>
      </c>
      <c r="G14" s="15"/>
      <c r="H14" s="15" t="s">
        <v>33</v>
      </c>
      <c r="I14" s="15"/>
      <c r="J14" s="15" t="s">
        <v>16</v>
      </c>
      <c r="K14" s="15" t="s">
        <v>17</v>
      </c>
    </row>
    <row r="15" spans="1:11" ht="30" x14ac:dyDescent="0.25">
      <c r="A15" s="17" t="s">
        <v>67</v>
      </c>
      <c r="B15" s="15" t="s">
        <v>68</v>
      </c>
      <c r="C15" s="15" t="s">
        <v>20</v>
      </c>
      <c r="D15" s="15" t="s">
        <v>69</v>
      </c>
      <c r="E15" s="15"/>
      <c r="F15" s="15" t="s">
        <v>15</v>
      </c>
      <c r="G15" s="15"/>
      <c r="H15" s="15" t="s">
        <v>33</v>
      </c>
      <c r="I15" s="15"/>
      <c r="J15" s="15" t="s">
        <v>16</v>
      </c>
      <c r="K15" s="15" t="s">
        <v>17</v>
      </c>
    </row>
    <row r="16" spans="1:11" ht="90" x14ac:dyDescent="0.25">
      <c r="A16" s="17" t="s">
        <v>70</v>
      </c>
      <c r="B16" s="15" t="s">
        <v>71</v>
      </c>
      <c r="C16" s="15" t="s">
        <v>13</v>
      </c>
      <c r="D16" s="15" t="s">
        <v>72</v>
      </c>
      <c r="E16" s="15" t="s">
        <v>73</v>
      </c>
      <c r="F16" s="15" t="s">
        <v>28</v>
      </c>
      <c r="G16" s="15"/>
      <c r="H16" s="15" t="s">
        <v>33</v>
      </c>
      <c r="I16" s="15"/>
      <c r="J16" s="15" t="s">
        <v>16</v>
      </c>
      <c r="K16" s="15" t="s">
        <v>17</v>
      </c>
    </row>
    <row r="17" spans="1:11" ht="92.25" customHeight="1" x14ac:dyDescent="0.25">
      <c r="A17" s="17" t="s">
        <v>74</v>
      </c>
      <c r="B17" s="15" t="s">
        <v>71</v>
      </c>
      <c r="C17" s="15" t="s">
        <v>13</v>
      </c>
      <c r="D17" s="15" t="s">
        <v>75</v>
      </c>
      <c r="E17" s="15" t="s">
        <v>76</v>
      </c>
      <c r="F17" s="15" t="s">
        <v>28</v>
      </c>
      <c r="G17" s="15"/>
      <c r="H17" s="15" t="s">
        <v>33</v>
      </c>
      <c r="I17" s="15"/>
      <c r="J17" s="15" t="s">
        <v>16</v>
      </c>
      <c r="K17" s="15" t="s">
        <v>17</v>
      </c>
    </row>
    <row r="18" spans="1:11" ht="45" x14ac:dyDescent="0.25">
      <c r="A18" s="17" t="s">
        <v>77</v>
      </c>
      <c r="B18" s="15" t="s">
        <v>78</v>
      </c>
      <c r="C18" s="15" t="s">
        <v>79</v>
      </c>
      <c r="D18" s="15" t="s">
        <v>80</v>
      </c>
      <c r="E18" s="15" t="s">
        <v>81</v>
      </c>
      <c r="F18" s="15" t="s">
        <v>15</v>
      </c>
      <c r="G18" s="15"/>
      <c r="H18" s="15" t="s">
        <v>33</v>
      </c>
      <c r="I18" s="15"/>
      <c r="J18" s="15" t="s">
        <v>16</v>
      </c>
      <c r="K18" s="15" t="s">
        <v>17</v>
      </c>
    </row>
    <row r="19" spans="1:11" ht="45" x14ac:dyDescent="0.25">
      <c r="A19" s="17" t="s">
        <v>82</v>
      </c>
      <c r="B19" s="15" t="s">
        <v>83</v>
      </c>
      <c r="C19" s="15" t="s">
        <v>20</v>
      </c>
      <c r="D19" s="15" t="s">
        <v>84</v>
      </c>
      <c r="E19" s="15"/>
      <c r="F19" s="15" t="s">
        <v>15</v>
      </c>
      <c r="G19" s="15"/>
      <c r="H19" s="15" t="s">
        <v>33</v>
      </c>
      <c r="I19" s="15"/>
      <c r="J19" s="15" t="s">
        <v>16</v>
      </c>
      <c r="K19" s="15" t="s">
        <v>17</v>
      </c>
    </row>
    <row r="20" spans="1:11" ht="45" x14ac:dyDescent="0.25">
      <c r="A20" s="17" t="s">
        <v>85</v>
      </c>
      <c r="B20" s="15" t="s">
        <v>86</v>
      </c>
      <c r="C20" s="15" t="s">
        <v>20</v>
      </c>
      <c r="D20" s="15" t="s">
        <v>87</v>
      </c>
      <c r="E20" s="15"/>
      <c r="F20" s="15" t="s">
        <v>15</v>
      </c>
      <c r="G20" s="15"/>
      <c r="H20" s="15" t="s">
        <v>33</v>
      </c>
      <c r="I20" s="15"/>
      <c r="J20" s="15" t="s">
        <v>16</v>
      </c>
      <c r="K20" s="15" t="s">
        <v>17</v>
      </c>
    </row>
    <row r="21" spans="1:11" ht="61.5" customHeight="1" x14ac:dyDescent="0.25">
      <c r="A21" s="17" t="s">
        <v>88</v>
      </c>
      <c r="B21" s="15" t="s">
        <v>89</v>
      </c>
      <c r="C21" s="15" t="s">
        <v>90</v>
      </c>
      <c r="D21" s="15" t="s">
        <v>91</v>
      </c>
      <c r="E21" s="15"/>
      <c r="F21" s="15" t="s">
        <v>15</v>
      </c>
      <c r="G21" s="15"/>
      <c r="H21" s="15" t="s">
        <v>33</v>
      </c>
      <c r="I21" s="15"/>
      <c r="J21" s="15" t="s">
        <v>16</v>
      </c>
      <c r="K21" s="15" t="s">
        <v>17</v>
      </c>
    </row>
    <row r="22" spans="1:11" ht="30" x14ac:dyDescent="0.25">
      <c r="A22" s="17" t="s">
        <v>92</v>
      </c>
      <c r="B22" s="15" t="s">
        <v>93</v>
      </c>
      <c r="C22" s="15" t="s">
        <v>90</v>
      </c>
      <c r="D22" s="15" t="s">
        <v>94</v>
      </c>
      <c r="E22" s="15"/>
      <c r="F22" s="15" t="s">
        <v>15</v>
      </c>
      <c r="G22" s="15"/>
      <c r="H22" s="15" t="s">
        <v>33</v>
      </c>
      <c r="I22" s="15"/>
      <c r="J22" s="15" t="s">
        <v>16</v>
      </c>
      <c r="K22" s="15" t="s">
        <v>17</v>
      </c>
    </row>
    <row r="23" spans="1:11" ht="30" x14ac:dyDescent="0.25">
      <c r="A23" s="17" t="s">
        <v>95</v>
      </c>
      <c r="B23" s="15" t="s">
        <v>96</v>
      </c>
      <c r="C23" s="15" t="s">
        <v>20</v>
      </c>
      <c r="D23" s="15" t="s">
        <v>97</v>
      </c>
      <c r="E23" s="15"/>
      <c r="F23" s="15" t="s">
        <v>15</v>
      </c>
      <c r="G23" s="15"/>
      <c r="H23" s="15" t="s">
        <v>33</v>
      </c>
      <c r="I23" s="15"/>
      <c r="J23" s="15" t="s">
        <v>16</v>
      </c>
      <c r="K23" s="15" t="s">
        <v>17</v>
      </c>
    </row>
    <row r="24" spans="1:11" ht="60" x14ac:dyDescent="0.25">
      <c r="A24" s="17" t="s">
        <v>98</v>
      </c>
      <c r="B24" s="15" t="s">
        <v>99</v>
      </c>
      <c r="C24" s="15" t="s">
        <v>100</v>
      </c>
      <c r="D24" s="15" t="s">
        <v>101</v>
      </c>
      <c r="E24" s="15"/>
      <c r="F24" s="15" t="s">
        <v>28</v>
      </c>
      <c r="G24" s="15"/>
      <c r="H24" s="15" t="s">
        <v>33</v>
      </c>
      <c r="I24" s="15"/>
      <c r="J24" s="15" t="s">
        <v>16</v>
      </c>
      <c r="K24" s="15" t="s">
        <v>17</v>
      </c>
    </row>
    <row r="25" spans="1:11" ht="30" x14ac:dyDescent="0.25">
      <c r="A25" s="17" t="s">
        <v>102</v>
      </c>
      <c r="B25" s="15" t="s">
        <v>103</v>
      </c>
      <c r="C25" s="15" t="s">
        <v>90</v>
      </c>
      <c r="D25" s="15" t="s">
        <v>104</v>
      </c>
      <c r="E25" s="15"/>
      <c r="F25" s="15" t="s">
        <v>15</v>
      </c>
      <c r="G25" s="15"/>
      <c r="H25" s="15"/>
      <c r="I25" s="15" t="s">
        <v>105</v>
      </c>
      <c r="J25" s="15" t="s">
        <v>16</v>
      </c>
      <c r="K25" s="15" t="s">
        <v>17</v>
      </c>
    </row>
    <row r="26" spans="1:11" ht="30" x14ac:dyDescent="0.25">
      <c r="A26" s="17" t="s">
        <v>105</v>
      </c>
      <c r="B26" s="15" t="s">
        <v>106</v>
      </c>
      <c r="C26" s="15" t="s">
        <v>90</v>
      </c>
      <c r="D26" s="15" t="s">
        <v>107</v>
      </c>
      <c r="E26" s="15" t="s">
        <v>108</v>
      </c>
      <c r="F26" s="15" t="s">
        <v>15</v>
      </c>
      <c r="G26" s="15"/>
      <c r="H26" s="15" t="s">
        <v>102</v>
      </c>
      <c r="I26" s="15"/>
      <c r="J26" s="15" t="s">
        <v>16</v>
      </c>
      <c r="K26" s="15" t="s">
        <v>17</v>
      </c>
    </row>
    <row r="27" spans="1:11" ht="60" x14ac:dyDescent="0.25">
      <c r="A27" s="17" t="s">
        <v>109</v>
      </c>
      <c r="B27" s="15" t="s">
        <v>110</v>
      </c>
      <c r="C27" s="15" t="s">
        <v>20</v>
      </c>
      <c r="D27" s="18" t="s">
        <v>111</v>
      </c>
      <c r="E27" s="15" t="s">
        <v>112</v>
      </c>
      <c r="F27" s="15" t="s">
        <v>28</v>
      </c>
      <c r="G27" s="15"/>
      <c r="H27" s="15"/>
      <c r="I27" s="15" t="s">
        <v>113</v>
      </c>
      <c r="J27" s="15" t="s">
        <v>16</v>
      </c>
      <c r="K27" s="15" t="s">
        <v>17</v>
      </c>
    </row>
    <row r="28" spans="1:11" ht="75" x14ac:dyDescent="0.25">
      <c r="A28" s="17" t="s">
        <v>113</v>
      </c>
      <c r="B28" s="15" t="s">
        <v>114</v>
      </c>
      <c r="C28" s="15" t="s">
        <v>79</v>
      </c>
      <c r="D28" s="15" t="s">
        <v>115</v>
      </c>
      <c r="E28" s="15"/>
      <c r="F28" s="15" t="s">
        <v>116</v>
      </c>
      <c r="G28" s="15"/>
      <c r="H28" s="15" t="s">
        <v>109</v>
      </c>
      <c r="I28" s="15"/>
      <c r="J28" s="15" t="s">
        <v>16</v>
      </c>
      <c r="K28" s="15" t="s">
        <v>17</v>
      </c>
    </row>
    <row r="29" spans="1:11" ht="30" x14ac:dyDescent="0.25">
      <c r="A29" s="17" t="s">
        <v>117</v>
      </c>
      <c r="B29" s="15" t="s">
        <v>118</v>
      </c>
      <c r="C29" s="15" t="s">
        <v>90</v>
      </c>
      <c r="D29" s="15" t="s">
        <v>119</v>
      </c>
      <c r="E29" s="15"/>
      <c r="F29" s="15" t="s">
        <v>15</v>
      </c>
      <c r="G29" s="15"/>
      <c r="H29" s="15"/>
      <c r="I29" s="15"/>
      <c r="J29" s="15" t="s">
        <v>16</v>
      </c>
      <c r="K29" s="15" t="s">
        <v>17</v>
      </c>
    </row>
    <row r="30" spans="1:11" ht="45.75" customHeight="1" x14ac:dyDescent="0.25">
      <c r="A30" s="17" t="s">
        <v>120</v>
      </c>
      <c r="B30" s="15" t="s">
        <v>121</v>
      </c>
      <c r="C30" s="15" t="s">
        <v>20</v>
      </c>
      <c r="D30" s="15" t="s">
        <v>122</v>
      </c>
      <c r="F30" s="15" t="s">
        <v>15</v>
      </c>
      <c r="G30" s="15"/>
      <c r="H30" s="15"/>
      <c r="I30" s="15"/>
      <c r="J30" s="15" t="s">
        <v>16</v>
      </c>
      <c r="K30" s="15" t="s">
        <v>17</v>
      </c>
    </row>
    <row r="31" spans="1:11" ht="105" x14ac:dyDescent="0.25">
      <c r="A31" s="17" t="s">
        <v>123</v>
      </c>
      <c r="B31" s="15" t="s">
        <v>124</v>
      </c>
      <c r="C31" s="15" t="s">
        <v>20</v>
      </c>
      <c r="D31" s="15" t="s">
        <v>125</v>
      </c>
      <c r="E31" s="15" t="s">
        <v>126</v>
      </c>
      <c r="F31" s="15" t="s">
        <v>15</v>
      </c>
      <c r="G31" s="15"/>
      <c r="H31" s="15"/>
      <c r="I31" s="15"/>
      <c r="J31" s="15" t="s">
        <v>16</v>
      </c>
      <c r="K31" s="15" t="s">
        <v>17</v>
      </c>
    </row>
    <row r="32" spans="1:11" ht="45" x14ac:dyDescent="0.25">
      <c r="A32" s="17" t="s">
        <v>127</v>
      </c>
      <c r="B32" s="15" t="s">
        <v>128</v>
      </c>
      <c r="C32" s="15" t="s">
        <v>129</v>
      </c>
      <c r="D32" s="18" t="s">
        <v>130</v>
      </c>
      <c r="E32" s="15" t="s">
        <v>131</v>
      </c>
      <c r="F32" s="15" t="s">
        <v>15</v>
      </c>
      <c r="G32" s="15"/>
      <c r="H32" s="15"/>
      <c r="I32" s="15"/>
      <c r="J32" s="15" t="s">
        <v>16</v>
      </c>
      <c r="K32" s="15" t="s">
        <v>17</v>
      </c>
    </row>
    <row r="33" spans="1:11" ht="45" x14ac:dyDescent="0.25">
      <c r="A33" s="17" t="s">
        <v>132</v>
      </c>
      <c r="B33" s="15" t="s">
        <v>133</v>
      </c>
      <c r="C33" s="15" t="s">
        <v>134</v>
      </c>
      <c r="D33" s="18" t="s">
        <v>135</v>
      </c>
      <c r="E33" s="15"/>
      <c r="F33" s="15" t="s">
        <v>15</v>
      </c>
      <c r="G33" s="15"/>
      <c r="H33" s="15"/>
      <c r="I33" s="15"/>
      <c r="J33" s="15" t="s">
        <v>16</v>
      </c>
      <c r="K33" s="15" t="s">
        <v>17</v>
      </c>
    </row>
    <row r="34" spans="1:11" ht="32.25" customHeight="1" x14ac:dyDescent="0.25">
      <c r="A34" s="17" t="s">
        <v>136</v>
      </c>
      <c r="B34" s="15" t="s">
        <v>12</v>
      </c>
      <c r="C34" s="15" t="s">
        <v>134</v>
      </c>
      <c r="D34" s="15" t="s">
        <v>137</v>
      </c>
      <c r="E34" s="15"/>
      <c r="F34" s="15" t="s">
        <v>15</v>
      </c>
      <c r="G34" s="15"/>
      <c r="H34" s="15"/>
      <c r="I34" s="15"/>
      <c r="J34" s="15" t="s">
        <v>138</v>
      </c>
      <c r="K34" s="15" t="s">
        <v>139</v>
      </c>
    </row>
    <row r="35" spans="1:11" ht="30" x14ac:dyDescent="0.25">
      <c r="A35" s="17" t="s">
        <v>140</v>
      </c>
      <c r="B35" s="15" t="s">
        <v>141</v>
      </c>
      <c r="C35" s="15" t="s">
        <v>40</v>
      </c>
      <c r="D35" s="15" t="s">
        <v>142</v>
      </c>
      <c r="E35" s="15"/>
      <c r="F35" s="15" t="s">
        <v>15</v>
      </c>
      <c r="G35" s="15"/>
      <c r="H35" s="15"/>
      <c r="I35" s="15"/>
      <c r="J35" s="15" t="s">
        <v>138</v>
      </c>
      <c r="K35" s="15" t="s">
        <v>139</v>
      </c>
    </row>
    <row r="36" spans="1:11" ht="30" x14ac:dyDescent="0.25">
      <c r="A36" s="17" t="s">
        <v>143</v>
      </c>
      <c r="B36" s="15" t="s">
        <v>144</v>
      </c>
      <c r="C36" s="15" t="s">
        <v>145</v>
      </c>
      <c r="D36" s="18" t="s">
        <v>146</v>
      </c>
      <c r="E36" s="15"/>
      <c r="F36" s="15" t="s">
        <v>147</v>
      </c>
      <c r="G36" s="15"/>
      <c r="H36" s="15"/>
      <c r="I36" s="15"/>
      <c r="J36" s="15" t="s">
        <v>138</v>
      </c>
      <c r="K36" s="15" t="s">
        <v>139</v>
      </c>
    </row>
    <row r="37" spans="1:11" ht="45" x14ac:dyDescent="0.25">
      <c r="A37" s="17" t="s">
        <v>148</v>
      </c>
      <c r="B37" s="15" t="s">
        <v>93</v>
      </c>
      <c r="C37" s="15" t="s">
        <v>90</v>
      </c>
      <c r="D37" s="15" t="s">
        <v>149</v>
      </c>
      <c r="E37" s="15"/>
      <c r="F37" s="15" t="s">
        <v>15</v>
      </c>
      <c r="G37" s="15"/>
      <c r="H37" s="15"/>
      <c r="I37" s="15"/>
      <c r="J37" s="15" t="s">
        <v>138</v>
      </c>
      <c r="K37" s="15" t="s">
        <v>139</v>
      </c>
    </row>
    <row r="38" spans="1:11" ht="60" x14ac:dyDescent="0.25">
      <c r="A38" s="17" t="s">
        <v>150</v>
      </c>
      <c r="B38" s="15" t="s">
        <v>151</v>
      </c>
      <c r="C38" s="15" t="s">
        <v>13</v>
      </c>
      <c r="D38" s="15" t="s">
        <v>152</v>
      </c>
      <c r="E38" s="15"/>
      <c r="F38" s="15" t="s">
        <v>116</v>
      </c>
      <c r="G38" s="15"/>
      <c r="H38" s="15"/>
      <c r="I38" s="15" t="s">
        <v>153</v>
      </c>
      <c r="J38" s="15" t="s">
        <v>138</v>
      </c>
      <c r="K38" s="15" t="s">
        <v>139</v>
      </c>
    </row>
    <row r="39" spans="1:11" ht="45" x14ac:dyDescent="0.25">
      <c r="A39" s="17" t="s">
        <v>154</v>
      </c>
      <c r="B39" s="15" t="s">
        <v>151</v>
      </c>
      <c r="C39" s="15" t="s">
        <v>13</v>
      </c>
      <c r="D39" s="15" t="s">
        <v>155</v>
      </c>
      <c r="E39" s="15"/>
      <c r="F39" s="15" t="s">
        <v>116</v>
      </c>
      <c r="G39" s="15"/>
      <c r="H39" s="15" t="s">
        <v>150</v>
      </c>
      <c r="I39" s="15"/>
      <c r="J39" s="15" t="s">
        <v>138</v>
      </c>
      <c r="K39" s="15" t="s">
        <v>139</v>
      </c>
    </row>
    <row r="40" spans="1:11" ht="45" x14ac:dyDescent="0.25">
      <c r="A40" s="17" t="s">
        <v>156</v>
      </c>
      <c r="B40" s="15" t="s">
        <v>157</v>
      </c>
      <c r="C40" s="15" t="s">
        <v>79</v>
      </c>
      <c r="D40" s="15" t="s">
        <v>158</v>
      </c>
      <c r="E40" s="15" t="s">
        <v>159</v>
      </c>
      <c r="F40" s="15" t="s">
        <v>116</v>
      </c>
      <c r="G40" s="15"/>
      <c r="H40" s="15" t="s">
        <v>150</v>
      </c>
      <c r="I40" s="15"/>
      <c r="J40" s="15" t="s">
        <v>138</v>
      </c>
      <c r="K40" s="15" t="s">
        <v>139</v>
      </c>
    </row>
    <row r="41" spans="1:11" ht="45" x14ac:dyDescent="0.25">
      <c r="A41" s="17" t="s">
        <v>160</v>
      </c>
      <c r="B41" s="15" t="s">
        <v>161</v>
      </c>
      <c r="C41" s="15" t="s">
        <v>13</v>
      </c>
      <c r="D41" s="15" t="s">
        <v>162</v>
      </c>
      <c r="E41" s="15"/>
      <c r="F41" s="15" t="s">
        <v>147</v>
      </c>
      <c r="G41" s="15"/>
      <c r="H41" s="15"/>
      <c r="I41" s="15"/>
      <c r="J41" s="15" t="s">
        <v>138</v>
      </c>
      <c r="K41" s="15" t="s">
        <v>139</v>
      </c>
    </row>
    <row r="42" spans="1:11" ht="60" x14ac:dyDescent="0.25">
      <c r="A42" s="17" t="s">
        <v>163</v>
      </c>
      <c r="B42" s="15" t="s">
        <v>164</v>
      </c>
      <c r="C42" s="15" t="s">
        <v>20</v>
      </c>
      <c r="D42" s="15" t="s">
        <v>165</v>
      </c>
      <c r="E42" s="15" t="s">
        <v>166</v>
      </c>
      <c r="F42" s="15" t="s">
        <v>15</v>
      </c>
      <c r="G42" s="15"/>
      <c r="H42" s="15"/>
      <c r="I42" s="15"/>
      <c r="J42" s="15" t="s">
        <v>138</v>
      </c>
      <c r="K42" s="15" t="s">
        <v>167</v>
      </c>
    </row>
    <row r="43" spans="1:11" ht="90" x14ac:dyDescent="0.25">
      <c r="A43" s="17" t="s">
        <v>168</v>
      </c>
      <c r="B43" s="15" t="s">
        <v>169</v>
      </c>
      <c r="C43" s="15" t="s">
        <v>134</v>
      </c>
      <c r="D43" s="15" t="s">
        <v>170</v>
      </c>
      <c r="E43" s="15"/>
      <c r="F43" s="15" t="s">
        <v>15</v>
      </c>
      <c r="G43" s="15"/>
      <c r="H43" s="15"/>
      <c r="I43" s="15" t="s">
        <v>171</v>
      </c>
      <c r="J43" s="15" t="s">
        <v>138</v>
      </c>
      <c r="K43" s="15" t="s">
        <v>167</v>
      </c>
    </row>
    <row r="44" spans="1:11" ht="45" x14ac:dyDescent="0.25">
      <c r="A44" s="17" t="s">
        <v>171</v>
      </c>
      <c r="B44" s="15" t="s">
        <v>172</v>
      </c>
      <c r="C44" s="15" t="s">
        <v>20</v>
      </c>
      <c r="D44" s="15" t="s">
        <v>173</v>
      </c>
      <c r="F44" s="15" t="s">
        <v>32</v>
      </c>
      <c r="G44" s="15"/>
      <c r="H44" s="15" t="s">
        <v>168</v>
      </c>
      <c r="I44" s="15"/>
      <c r="J44" s="15" t="s">
        <v>138</v>
      </c>
      <c r="K44" s="15" t="s">
        <v>167</v>
      </c>
    </row>
    <row r="45" spans="1:11" ht="45" x14ac:dyDescent="0.25">
      <c r="A45" s="17" t="s">
        <v>174</v>
      </c>
      <c r="B45" s="15" t="s">
        <v>175</v>
      </c>
      <c r="C45" s="15" t="s">
        <v>20</v>
      </c>
      <c r="D45" s="15" t="s">
        <v>176</v>
      </c>
      <c r="E45" s="15"/>
      <c r="F45" s="15"/>
      <c r="G45" s="15"/>
      <c r="H45" s="15"/>
      <c r="I45" s="15" t="s">
        <v>177</v>
      </c>
      <c r="J45" s="15" t="s">
        <v>138</v>
      </c>
      <c r="K45" s="15" t="s">
        <v>167</v>
      </c>
    </row>
    <row r="46" spans="1:11" ht="45" x14ac:dyDescent="0.25">
      <c r="A46" s="19" t="s">
        <v>178</v>
      </c>
      <c r="B46" s="18" t="s">
        <v>179</v>
      </c>
      <c r="C46" s="18" t="s">
        <v>20</v>
      </c>
      <c r="D46" s="18" t="s">
        <v>180</v>
      </c>
      <c r="E46" s="18" t="s">
        <v>181</v>
      </c>
      <c r="F46" s="15" t="s">
        <v>182</v>
      </c>
      <c r="G46" s="15"/>
      <c r="H46" s="15"/>
      <c r="I46" s="15"/>
      <c r="J46" s="15" t="s">
        <v>138</v>
      </c>
      <c r="K46" s="15" t="s">
        <v>167</v>
      </c>
    </row>
    <row r="47" spans="1:11" ht="45" x14ac:dyDescent="0.25">
      <c r="A47" s="17" t="s">
        <v>183</v>
      </c>
      <c r="B47" s="15" t="s">
        <v>184</v>
      </c>
      <c r="C47" s="15" t="s">
        <v>90</v>
      </c>
      <c r="D47" s="15" t="s">
        <v>185</v>
      </c>
      <c r="E47" s="15" t="s">
        <v>186</v>
      </c>
      <c r="F47" s="15" t="s">
        <v>15</v>
      </c>
      <c r="G47" s="15"/>
      <c r="H47" s="15" t="s">
        <v>174</v>
      </c>
      <c r="I47" s="15"/>
      <c r="J47" s="15" t="s">
        <v>138</v>
      </c>
      <c r="K47" s="15" t="s">
        <v>167</v>
      </c>
    </row>
    <row r="48" spans="1:11" ht="30" x14ac:dyDescent="0.25">
      <c r="A48" s="17" t="s">
        <v>187</v>
      </c>
      <c r="B48" s="15" t="s">
        <v>188</v>
      </c>
      <c r="C48" s="15" t="s">
        <v>90</v>
      </c>
      <c r="D48" s="15" t="s">
        <v>189</v>
      </c>
      <c r="E48" s="15"/>
      <c r="F48" s="15" t="s">
        <v>15</v>
      </c>
      <c r="G48" s="15"/>
      <c r="H48" s="15" t="s">
        <v>174</v>
      </c>
      <c r="I48" s="15"/>
      <c r="J48" s="15" t="s">
        <v>138</v>
      </c>
      <c r="K48" s="15" t="s">
        <v>167</v>
      </c>
    </row>
    <row r="49" spans="1:11" ht="105" x14ac:dyDescent="0.25">
      <c r="A49" s="17" t="s">
        <v>190</v>
      </c>
      <c r="B49" s="15" t="s">
        <v>191</v>
      </c>
      <c r="C49" s="15" t="s">
        <v>13</v>
      </c>
      <c r="D49" s="15" t="s">
        <v>192</v>
      </c>
      <c r="E49" s="15"/>
      <c r="F49" s="15" t="s">
        <v>15</v>
      </c>
      <c r="G49" s="15"/>
      <c r="H49" s="15"/>
      <c r="I49" s="15" t="s">
        <v>193</v>
      </c>
      <c r="J49" s="15" t="s">
        <v>138</v>
      </c>
      <c r="K49" s="15" t="s">
        <v>167</v>
      </c>
    </row>
    <row r="50" spans="1:11" ht="60" x14ac:dyDescent="0.25">
      <c r="A50" s="17" t="s">
        <v>193</v>
      </c>
      <c r="B50" s="15" t="s">
        <v>194</v>
      </c>
      <c r="C50" s="15" t="s">
        <v>134</v>
      </c>
      <c r="D50" s="15" t="s">
        <v>195</v>
      </c>
      <c r="E50" s="15" t="s">
        <v>196</v>
      </c>
      <c r="F50" s="15" t="s">
        <v>15</v>
      </c>
      <c r="G50" s="15"/>
      <c r="H50" s="15" t="s">
        <v>190</v>
      </c>
      <c r="I50" s="15"/>
      <c r="J50" s="15" t="s">
        <v>138</v>
      </c>
      <c r="K50" s="15" t="s">
        <v>167</v>
      </c>
    </row>
    <row r="51" spans="1:11" ht="60" x14ac:dyDescent="0.25">
      <c r="A51" s="17" t="s">
        <v>197</v>
      </c>
      <c r="B51" s="15" t="s">
        <v>198</v>
      </c>
      <c r="C51" s="15" t="s">
        <v>199</v>
      </c>
      <c r="D51" s="15" t="s">
        <v>200</v>
      </c>
      <c r="E51" s="15"/>
      <c r="F51" s="15" t="s">
        <v>15</v>
      </c>
      <c r="G51" s="15"/>
      <c r="H51" s="15"/>
      <c r="I51" s="15" t="s">
        <v>201</v>
      </c>
      <c r="J51" s="15" t="s">
        <v>138</v>
      </c>
      <c r="K51" s="15" t="s">
        <v>167</v>
      </c>
    </row>
    <row r="52" spans="1:11" ht="60" x14ac:dyDescent="0.25">
      <c r="A52" s="17" t="s">
        <v>202</v>
      </c>
      <c r="B52" s="15" t="s">
        <v>203</v>
      </c>
      <c r="C52" s="15" t="s">
        <v>199</v>
      </c>
      <c r="D52" s="15" t="s">
        <v>204</v>
      </c>
      <c r="E52" s="15"/>
      <c r="F52" s="15" t="s">
        <v>15</v>
      </c>
      <c r="G52" s="15"/>
      <c r="H52" s="15" t="s">
        <v>197</v>
      </c>
      <c r="I52" s="15"/>
      <c r="J52" s="15" t="s">
        <v>138</v>
      </c>
      <c r="K52" s="15" t="s">
        <v>167</v>
      </c>
    </row>
    <row r="53" spans="1:11" ht="45" x14ac:dyDescent="0.25">
      <c r="A53" s="17" t="s">
        <v>205</v>
      </c>
      <c r="B53" s="15" t="s">
        <v>206</v>
      </c>
      <c r="C53" s="15" t="s">
        <v>90</v>
      </c>
      <c r="D53" s="15" t="s">
        <v>207</v>
      </c>
      <c r="E53" s="15"/>
      <c r="F53" s="15" t="s">
        <v>15</v>
      </c>
      <c r="G53" s="15"/>
      <c r="H53" s="15" t="s">
        <v>197</v>
      </c>
      <c r="I53" s="15"/>
      <c r="J53" s="15" t="s">
        <v>138</v>
      </c>
      <c r="K53" s="15" t="s">
        <v>167</v>
      </c>
    </row>
    <row r="54" spans="1:11" ht="30" x14ac:dyDescent="0.25">
      <c r="A54" s="17" t="s">
        <v>208</v>
      </c>
      <c r="B54" s="15" t="s">
        <v>209</v>
      </c>
      <c r="C54" s="15" t="s">
        <v>134</v>
      </c>
      <c r="D54" s="15" t="s">
        <v>210</v>
      </c>
      <c r="E54" s="15"/>
      <c r="F54" s="15" t="s">
        <v>15</v>
      </c>
      <c r="G54" s="15"/>
      <c r="H54" s="15" t="s">
        <v>197</v>
      </c>
      <c r="I54" s="15"/>
      <c r="J54" s="15" t="s">
        <v>138</v>
      </c>
      <c r="K54" s="15" t="s">
        <v>167</v>
      </c>
    </row>
    <row r="55" spans="1:11" ht="45" x14ac:dyDescent="0.25">
      <c r="A55" s="17" t="s">
        <v>211</v>
      </c>
      <c r="B55" s="15" t="s">
        <v>212</v>
      </c>
      <c r="C55" s="15" t="s">
        <v>199</v>
      </c>
      <c r="D55" s="15" t="s">
        <v>213</v>
      </c>
      <c r="E55" s="15"/>
      <c r="F55" s="15" t="s">
        <v>15</v>
      </c>
      <c r="G55" s="15"/>
      <c r="H55" s="15" t="s">
        <v>197</v>
      </c>
      <c r="I55" s="15"/>
      <c r="J55" s="15" t="s">
        <v>138</v>
      </c>
      <c r="K55" s="15" t="s">
        <v>167</v>
      </c>
    </row>
    <row r="56" spans="1:11" ht="45" x14ac:dyDescent="0.25">
      <c r="A56" s="17" t="s">
        <v>214</v>
      </c>
      <c r="B56" s="15" t="s">
        <v>215</v>
      </c>
      <c r="C56" s="15" t="s">
        <v>199</v>
      </c>
      <c r="D56" s="15" t="s">
        <v>216</v>
      </c>
      <c r="E56" s="15"/>
      <c r="F56" s="15" t="s">
        <v>15</v>
      </c>
      <c r="G56" s="15"/>
      <c r="H56" s="15"/>
      <c r="I56" s="15"/>
      <c r="J56" s="15" t="s">
        <v>138</v>
      </c>
      <c r="K56" s="15" t="s">
        <v>167</v>
      </c>
    </row>
    <row r="57" spans="1:11" ht="45" x14ac:dyDescent="0.25">
      <c r="A57" s="17" t="s">
        <v>217</v>
      </c>
      <c r="B57" s="15" t="s">
        <v>218</v>
      </c>
      <c r="C57" s="15" t="s">
        <v>199</v>
      </c>
      <c r="D57" s="15" t="s">
        <v>219</v>
      </c>
      <c r="E57" s="15"/>
      <c r="F57" s="15" t="s">
        <v>15</v>
      </c>
      <c r="G57" s="15"/>
      <c r="H57" s="15"/>
      <c r="I57" s="15"/>
      <c r="J57" s="15" t="s">
        <v>138</v>
      </c>
      <c r="K57" s="15" t="s">
        <v>167</v>
      </c>
    </row>
    <row r="58" spans="1:11" ht="30" x14ac:dyDescent="0.25">
      <c r="A58" s="17" t="s">
        <v>220</v>
      </c>
      <c r="B58" s="15" t="s">
        <v>221</v>
      </c>
      <c r="C58" s="15" t="s">
        <v>20</v>
      </c>
      <c r="D58" s="15" t="s">
        <v>222</v>
      </c>
      <c r="E58" s="15"/>
      <c r="F58" s="15" t="s">
        <v>15</v>
      </c>
      <c r="G58" s="15"/>
      <c r="H58" s="15"/>
      <c r="I58" s="15"/>
      <c r="J58" s="15" t="s">
        <v>138</v>
      </c>
      <c r="K58" s="15" t="s">
        <v>167</v>
      </c>
    </row>
    <row r="59" spans="1:11" ht="60" x14ac:dyDescent="0.25">
      <c r="A59" s="17" t="s">
        <v>223</v>
      </c>
      <c r="B59" s="15" t="s">
        <v>224</v>
      </c>
      <c r="C59" s="15" t="s">
        <v>79</v>
      </c>
      <c r="D59" s="15" t="s">
        <v>225</v>
      </c>
      <c r="E59" s="15"/>
      <c r="F59" s="15" t="s">
        <v>15</v>
      </c>
      <c r="G59" s="15"/>
      <c r="H59" s="15"/>
      <c r="I59" s="15"/>
      <c r="J59" s="15" t="s">
        <v>138</v>
      </c>
      <c r="K59" s="15" t="s">
        <v>226</v>
      </c>
    </row>
    <row r="60" spans="1:11" ht="30" x14ac:dyDescent="0.25">
      <c r="A60" s="17" t="s">
        <v>227</v>
      </c>
      <c r="B60" s="15" t="s">
        <v>228</v>
      </c>
      <c r="C60" s="15" t="s">
        <v>44</v>
      </c>
      <c r="D60" s="15" t="s">
        <v>229</v>
      </c>
      <c r="E60" s="15"/>
      <c r="F60" s="15" t="s">
        <v>230</v>
      </c>
      <c r="G60" s="15"/>
      <c r="H60" s="15"/>
      <c r="I60" s="15"/>
      <c r="J60" s="15" t="s">
        <v>138</v>
      </c>
      <c r="K60" s="15" t="s">
        <v>226</v>
      </c>
    </row>
    <row r="61" spans="1:11" ht="45" x14ac:dyDescent="0.25">
      <c r="A61" s="17" t="s">
        <v>231</v>
      </c>
      <c r="B61" s="15" t="s">
        <v>232</v>
      </c>
      <c r="C61" s="15" t="s">
        <v>79</v>
      </c>
      <c r="D61" s="18" t="s">
        <v>233</v>
      </c>
      <c r="E61" s="15"/>
      <c r="F61" s="15" t="s">
        <v>15</v>
      </c>
      <c r="G61" s="15"/>
      <c r="H61" s="15"/>
      <c r="I61" s="15" t="s">
        <v>234</v>
      </c>
      <c r="J61" s="15" t="s">
        <v>138</v>
      </c>
      <c r="K61" s="15" t="s">
        <v>226</v>
      </c>
    </row>
    <row r="62" spans="1:11" ht="30" x14ac:dyDescent="0.25">
      <c r="A62" s="17" t="s">
        <v>235</v>
      </c>
      <c r="B62" s="15" t="s">
        <v>232</v>
      </c>
      <c r="C62" s="15" t="s">
        <v>79</v>
      </c>
      <c r="D62" s="18" t="s">
        <v>236</v>
      </c>
      <c r="E62" s="15"/>
      <c r="F62" s="15" t="s">
        <v>15</v>
      </c>
      <c r="G62" s="15"/>
      <c r="H62" s="15" t="s">
        <v>231</v>
      </c>
      <c r="I62" s="15"/>
      <c r="J62" s="15" t="s">
        <v>138</v>
      </c>
      <c r="K62" s="15" t="s">
        <v>226</v>
      </c>
    </row>
    <row r="63" spans="1:11" ht="45" x14ac:dyDescent="0.25">
      <c r="A63" s="17" t="s">
        <v>237</v>
      </c>
      <c r="B63" s="15" t="s">
        <v>232</v>
      </c>
      <c r="C63" s="15" t="s">
        <v>79</v>
      </c>
      <c r="D63" s="15" t="s">
        <v>238</v>
      </c>
      <c r="E63" s="15"/>
      <c r="F63" s="15" t="s">
        <v>15</v>
      </c>
      <c r="G63" s="15"/>
      <c r="H63" s="15" t="s">
        <v>231</v>
      </c>
      <c r="I63" s="15"/>
      <c r="J63" s="15" t="s">
        <v>138</v>
      </c>
      <c r="K63" s="15" t="s">
        <v>226</v>
      </c>
    </row>
    <row r="64" spans="1:11" ht="45" x14ac:dyDescent="0.25">
      <c r="A64" s="17" t="s">
        <v>239</v>
      </c>
      <c r="B64" s="15" t="s">
        <v>240</v>
      </c>
      <c r="C64" s="15" t="s">
        <v>20</v>
      </c>
      <c r="D64" s="15" t="s">
        <v>241</v>
      </c>
      <c r="E64" s="15"/>
      <c r="F64" s="15" t="s">
        <v>32</v>
      </c>
      <c r="G64" s="15"/>
      <c r="H64" s="15"/>
      <c r="I64" s="15"/>
      <c r="J64" s="15" t="s">
        <v>138</v>
      </c>
      <c r="K64" s="15" t="s">
        <v>242</v>
      </c>
    </row>
    <row r="65" spans="1:11" ht="90" x14ac:dyDescent="0.25">
      <c r="A65" s="17" t="s">
        <v>243</v>
      </c>
      <c r="B65" s="15" t="s">
        <v>244</v>
      </c>
      <c r="C65" s="15" t="s">
        <v>90</v>
      </c>
      <c r="D65" s="15" t="s">
        <v>245</v>
      </c>
      <c r="E65" s="15"/>
      <c r="F65" s="15" t="s">
        <v>246</v>
      </c>
      <c r="G65" s="15"/>
      <c r="H65" s="15"/>
      <c r="I65" s="15" t="s">
        <v>247</v>
      </c>
      <c r="J65" s="15" t="s">
        <v>138</v>
      </c>
      <c r="K65" s="15" t="s">
        <v>242</v>
      </c>
    </row>
    <row r="66" spans="1:11" ht="60" x14ac:dyDescent="0.25">
      <c r="A66" s="17" t="s">
        <v>248</v>
      </c>
      <c r="B66" s="15" t="s">
        <v>249</v>
      </c>
      <c r="C66" s="15" t="s">
        <v>90</v>
      </c>
      <c r="D66" s="15" t="s">
        <v>250</v>
      </c>
      <c r="E66" s="15"/>
      <c r="F66" s="15" t="s">
        <v>15</v>
      </c>
      <c r="G66" s="15"/>
      <c r="H66" s="15" t="s">
        <v>243</v>
      </c>
      <c r="I66" s="15"/>
      <c r="J66" s="15" t="s">
        <v>138</v>
      </c>
      <c r="K66" s="15" t="s">
        <v>242</v>
      </c>
    </row>
    <row r="67" spans="1:11" ht="60" x14ac:dyDescent="0.25">
      <c r="A67" s="17" t="s">
        <v>251</v>
      </c>
      <c r="B67" s="15" t="s">
        <v>252</v>
      </c>
      <c r="C67" s="15" t="s">
        <v>90</v>
      </c>
      <c r="D67" s="15" t="s">
        <v>253</v>
      </c>
      <c r="E67" s="15"/>
      <c r="F67" s="15" t="s">
        <v>15</v>
      </c>
      <c r="G67" s="15"/>
      <c r="H67" s="15" t="s">
        <v>243</v>
      </c>
      <c r="I67" s="15"/>
      <c r="J67" s="15" t="s">
        <v>138</v>
      </c>
      <c r="K67" s="15" t="s">
        <v>242</v>
      </c>
    </row>
    <row r="68" spans="1:11" ht="60" x14ac:dyDescent="0.25">
      <c r="A68" s="17" t="s">
        <v>254</v>
      </c>
      <c r="B68" s="15" t="s">
        <v>255</v>
      </c>
      <c r="C68" s="15" t="s">
        <v>90</v>
      </c>
      <c r="D68" s="15" t="s">
        <v>256</v>
      </c>
      <c r="E68" s="15"/>
      <c r="F68" s="15" t="s">
        <v>15</v>
      </c>
      <c r="G68" s="15"/>
      <c r="H68" s="15" t="s">
        <v>243</v>
      </c>
      <c r="I68" s="15"/>
      <c r="J68" s="15" t="s">
        <v>138</v>
      </c>
      <c r="K68" s="15" t="s">
        <v>242</v>
      </c>
    </row>
    <row r="69" spans="1:11" ht="30" x14ac:dyDescent="0.25">
      <c r="A69" s="17" t="s">
        <v>257</v>
      </c>
      <c r="B69" s="15" t="s">
        <v>258</v>
      </c>
      <c r="C69" s="15" t="s">
        <v>134</v>
      </c>
      <c r="D69" s="15" t="s">
        <v>259</v>
      </c>
      <c r="E69" s="15"/>
      <c r="F69" s="15" t="s">
        <v>15</v>
      </c>
      <c r="G69" s="15"/>
      <c r="H69" s="15" t="s">
        <v>243</v>
      </c>
      <c r="I69" s="15"/>
      <c r="J69" s="15" t="s">
        <v>138</v>
      </c>
      <c r="K69" s="15" t="s">
        <v>242</v>
      </c>
    </row>
    <row r="70" spans="1:11" ht="45" x14ac:dyDescent="0.25">
      <c r="A70" s="17" t="s">
        <v>260</v>
      </c>
      <c r="B70" s="15" t="s">
        <v>261</v>
      </c>
      <c r="C70" s="15" t="s">
        <v>199</v>
      </c>
      <c r="D70" s="15" t="s">
        <v>262</v>
      </c>
      <c r="E70" s="15"/>
      <c r="F70" s="15" t="s">
        <v>15</v>
      </c>
      <c r="G70" s="15"/>
      <c r="H70" s="15" t="s">
        <v>243</v>
      </c>
      <c r="I70" s="15"/>
      <c r="J70" s="15" t="s">
        <v>138</v>
      </c>
      <c r="K70" s="15" t="s">
        <v>242</v>
      </c>
    </row>
    <row r="71" spans="1:11" ht="45" x14ac:dyDescent="0.25">
      <c r="A71" s="17" t="s">
        <v>263</v>
      </c>
      <c r="B71" s="15" t="s">
        <v>264</v>
      </c>
      <c r="C71" s="15" t="s">
        <v>20</v>
      </c>
      <c r="D71" s="15" t="s">
        <v>265</v>
      </c>
      <c r="E71" s="15" t="s">
        <v>266</v>
      </c>
      <c r="F71" s="15" t="s">
        <v>15</v>
      </c>
      <c r="G71" s="15"/>
      <c r="H71" s="15" t="s">
        <v>243</v>
      </c>
      <c r="I71" s="15"/>
      <c r="J71" s="15" t="s">
        <v>138</v>
      </c>
      <c r="K71" s="15" t="s">
        <v>242</v>
      </c>
    </row>
    <row r="72" spans="1:11" ht="30" x14ac:dyDescent="0.25">
      <c r="A72" s="17" t="s">
        <v>267</v>
      </c>
      <c r="B72" s="15" t="s">
        <v>268</v>
      </c>
      <c r="C72" s="15" t="s">
        <v>134</v>
      </c>
      <c r="D72" s="15" t="s">
        <v>269</v>
      </c>
      <c r="E72" s="15"/>
      <c r="F72" s="15" t="s">
        <v>15</v>
      </c>
      <c r="G72" s="15"/>
      <c r="H72" s="15"/>
      <c r="I72" s="15"/>
      <c r="J72" s="15" t="s">
        <v>138</v>
      </c>
      <c r="K72" s="15" t="s">
        <v>242</v>
      </c>
    </row>
    <row r="73" spans="1:11" ht="30" x14ac:dyDescent="0.25">
      <c r="A73" s="17" t="s">
        <v>270</v>
      </c>
      <c r="B73" s="15" t="s">
        <v>271</v>
      </c>
      <c r="C73" s="15" t="s">
        <v>134</v>
      </c>
      <c r="D73" s="15" t="s">
        <v>272</v>
      </c>
      <c r="E73" s="15"/>
      <c r="F73" s="15" t="s">
        <v>15</v>
      </c>
      <c r="G73" s="15"/>
      <c r="H73" s="15"/>
      <c r="I73" s="15" t="s">
        <v>273</v>
      </c>
      <c r="J73" s="15" t="s">
        <v>138</v>
      </c>
      <c r="K73" s="15" t="s">
        <v>271</v>
      </c>
    </row>
    <row r="74" spans="1:11" ht="45" x14ac:dyDescent="0.25">
      <c r="A74" s="17" t="s">
        <v>273</v>
      </c>
      <c r="B74" s="15" t="s">
        <v>274</v>
      </c>
      <c r="C74" s="15" t="s">
        <v>134</v>
      </c>
      <c r="D74" s="15" t="s">
        <v>275</v>
      </c>
      <c r="E74" s="15" t="s">
        <v>276</v>
      </c>
      <c r="F74" s="15" t="s">
        <v>15</v>
      </c>
      <c r="G74" s="15"/>
      <c r="H74" s="15" t="s">
        <v>270</v>
      </c>
      <c r="I74" s="15"/>
      <c r="J74" s="15" t="s">
        <v>138</v>
      </c>
      <c r="K74" s="15" t="s">
        <v>271</v>
      </c>
    </row>
    <row r="75" spans="1:11" ht="30" x14ac:dyDescent="0.25">
      <c r="A75" s="17" t="s">
        <v>277</v>
      </c>
      <c r="B75" s="15" t="s">
        <v>278</v>
      </c>
      <c r="C75" s="15" t="s">
        <v>20</v>
      </c>
      <c r="D75" s="15" t="s">
        <v>279</v>
      </c>
      <c r="E75" s="15" t="s">
        <v>280</v>
      </c>
      <c r="F75" s="15" t="s">
        <v>230</v>
      </c>
      <c r="G75" s="15"/>
      <c r="H75" s="15"/>
      <c r="I75" s="15"/>
      <c r="J75" s="15" t="s">
        <v>138</v>
      </c>
      <c r="K75" s="15" t="s">
        <v>271</v>
      </c>
    </row>
    <row r="76" spans="1:11" ht="45" x14ac:dyDescent="0.25">
      <c r="A76" s="17" t="s">
        <v>281</v>
      </c>
      <c r="B76" s="15" t="s">
        <v>282</v>
      </c>
      <c r="C76" s="15" t="s">
        <v>134</v>
      </c>
      <c r="D76" s="15" t="s">
        <v>283</v>
      </c>
      <c r="E76" s="15"/>
      <c r="F76" s="15" t="s">
        <v>15</v>
      </c>
      <c r="G76" s="15"/>
      <c r="H76" s="15"/>
      <c r="I76" s="15" t="s">
        <v>284</v>
      </c>
      <c r="J76" s="15" t="s">
        <v>138</v>
      </c>
      <c r="K76" s="15" t="s">
        <v>271</v>
      </c>
    </row>
    <row r="77" spans="1:11" ht="60" x14ac:dyDescent="0.25">
      <c r="A77" s="17" t="s">
        <v>285</v>
      </c>
      <c r="B77" s="15" t="s">
        <v>286</v>
      </c>
      <c r="C77" s="15" t="s">
        <v>13</v>
      </c>
      <c r="D77" s="15" t="s">
        <v>287</v>
      </c>
      <c r="E77" s="15"/>
      <c r="F77" s="15" t="s">
        <v>15</v>
      </c>
      <c r="G77" s="15"/>
      <c r="H77" s="15" t="s">
        <v>281</v>
      </c>
      <c r="I77" s="15"/>
      <c r="J77" s="15" t="s">
        <v>138</v>
      </c>
      <c r="K77" s="15" t="s">
        <v>271</v>
      </c>
    </row>
    <row r="78" spans="1:11" ht="45" x14ac:dyDescent="0.25">
      <c r="A78" s="17" t="s">
        <v>288</v>
      </c>
      <c r="B78" s="15" t="s">
        <v>289</v>
      </c>
      <c r="C78" s="15" t="s">
        <v>13</v>
      </c>
      <c r="D78" s="15" t="s">
        <v>290</v>
      </c>
      <c r="E78" s="15"/>
      <c r="F78" s="15" t="s">
        <v>230</v>
      </c>
      <c r="G78" s="15"/>
      <c r="H78" s="15" t="s">
        <v>281</v>
      </c>
      <c r="I78" s="15"/>
      <c r="J78" s="15" t="s">
        <v>138</v>
      </c>
      <c r="K78" s="15" t="s">
        <v>271</v>
      </c>
    </row>
    <row r="79" spans="1:11" ht="30" x14ac:dyDescent="0.25">
      <c r="A79" s="17" t="s">
        <v>291</v>
      </c>
      <c r="B79" s="15" t="s">
        <v>292</v>
      </c>
      <c r="C79" s="15" t="s">
        <v>13</v>
      </c>
      <c r="D79" s="15" t="s">
        <v>293</v>
      </c>
      <c r="E79" s="15"/>
      <c r="F79" s="15" t="s">
        <v>32</v>
      </c>
      <c r="G79" s="15"/>
      <c r="H79" s="15" t="s">
        <v>281</v>
      </c>
      <c r="I79" s="15"/>
      <c r="J79" s="15" t="s">
        <v>138</v>
      </c>
      <c r="K79" s="15" t="s">
        <v>271</v>
      </c>
    </row>
    <row r="80" spans="1:11" ht="45" x14ac:dyDescent="0.25">
      <c r="A80" s="17" t="s">
        <v>294</v>
      </c>
      <c r="B80" s="15" t="s">
        <v>295</v>
      </c>
      <c r="C80" s="15" t="s">
        <v>134</v>
      </c>
      <c r="D80" s="15" t="s">
        <v>296</v>
      </c>
      <c r="E80" s="15"/>
      <c r="F80" s="15" t="s">
        <v>15</v>
      </c>
      <c r="G80" s="15"/>
      <c r="H80" s="15"/>
      <c r="I80" s="15"/>
      <c r="J80" s="15" t="s">
        <v>138</v>
      </c>
      <c r="K80" s="15" t="s">
        <v>271</v>
      </c>
    </row>
    <row r="81" spans="1:11" ht="45" x14ac:dyDescent="0.25">
      <c r="A81" s="17" t="s">
        <v>297</v>
      </c>
      <c r="B81" s="15" t="s">
        <v>298</v>
      </c>
      <c r="C81" s="15" t="s">
        <v>20</v>
      </c>
      <c r="D81" s="15" t="s">
        <v>299</v>
      </c>
      <c r="E81" s="15"/>
      <c r="F81" s="15" t="s">
        <v>15</v>
      </c>
      <c r="G81" s="15"/>
      <c r="H81" s="15"/>
      <c r="I81" s="15"/>
      <c r="J81" s="15" t="s">
        <v>138</v>
      </c>
      <c r="K81" s="15" t="s">
        <v>271</v>
      </c>
    </row>
    <row r="82" spans="1:11" ht="120" x14ac:dyDescent="0.25">
      <c r="A82" s="17" t="s">
        <v>300</v>
      </c>
      <c r="B82" s="15" t="s">
        <v>301</v>
      </c>
      <c r="C82" s="15" t="s">
        <v>20</v>
      </c>
      <c r="D82" s="15" t="s">
        <v>302</v>
      </c>
      <c r="E82" s="15"/>
      <c r="F82" s="15" t="s">
        <v>230</v>
      </c>
      <c r="G82" s="15"/>
      <c r="H82" s="15"/>
      <c r="I82" s="15" t="s">
        <v>303</v>
      </c>
      <c r="J82" s="15" t="s">
        <v>138</v>
      </c>
      <c r="K82" s="15" t="s">
        <v>304</v>
      </c>
    </row>
    <row r="83" spans="1:11" ht="30" x14ac:dyDescent="0.25">
      <c r="A83" s="17" t="s">
        <v>305</v>
      </c>
      <c r="B83" s="15" t="s">
        <v>306</v>
      </c>
      <c r="C83" s="15" t="s">
        <v>20</v>
      </c>
      <c r="D83" s="15" t="s">
        <v>307</v>
      </c>
      <c r="E83" s="15" t="s">
        <v>308</v>
      </c>
      <c r="F83" s="15" t="s">
        <v>15</v>
      </c>
      <c r="G83" s="15"/>
      <c r="H83" s="15" t="s">
        <v>300</v>
      </c>
      <c r="I83" s="15"/>
      <c r="J83" s="15" t="s">
        <v>138</v>
      </c>
      <c r="K83" s="15" t="s">
        <v>304</v>
      </c>
    </row>
    <row r="84" spans="1:11" ht="45" x14ac:dyDescent="0.25">
      <c r="A84" s="17" t="s">
        <v>309</v>
      </c>
      <c r="B84" s="15" t="s">
        <v>310</v>
      </c>
      <c r="C84" s="15" t="s">
        <v>20</v>
      </c>
      <c r="D84" s="18" t="s">
        <v>311</v>
      </c>
      <c r="E84" s="15" t="s">
        <v>312</v>
      </c>
      <c r="F84" s="15" t="s">
        <v>230</v>
      </c>
      <c r="G84" s="15"/>
      <c r="H84" s="15" t="s">
        <v>300</v>
      </c>
      <c r="I84" s="15" t="s">
        <v>313</v>
      </c>
      <c r="J84" s="15" t="s">
        <v>138</v>
      </c>
      <c r="K84" s="15" t="s">
        <v>304</v>
      </c>
    </row>
    <row r="85" spans="1:11" ht="120" x14ac:dyDescent="0.25">
      <c r="A85" s="17" t="s">
        <v>314</v>
      </c>
      <c r="B85" s="15" t="s">
        <v>315</v>
      </c>
      <c r="C85" s="15" t="s">
        <v>20</v>
      </c>
      <c r="D85" s="18" t="s">
        <v>316</v>
      </c>
      <c r="E85" s="4" t="s">
        <v>317</v>
      </c>
      <c r="F85" s="15"/>
      <c r="G85" s="15"/>
      <c r="H85" s="15" t="s">
        <v>309</v>
      </c>
      <c r="I85" s="15"/>
      <c r="J85" s="15" t="s">
        <v>138</v>
      </c>
      <c r="K85" s="15" t="s">
        <v>304</v>
      </c>
    </row>
    <row r="86" spans="1:11" ht="30" x14ac:dyDescent="0.25">
      <c r="A86" s="17" t="s">
        <v>318</v>
      </c>
      <c r="B86" s="15" t="s">
        <v>319</v>
      </c>
      <c r="C86" s="15" t="s">
        <v>20</v>
      </c>
      <c r="D86" s="18" t="s">
        <v>320</v>
      </c>
      <c r="E86" s="15" t="s">
        <v>321</v>
      </c>
      <c r="F86" s="15" t="s">
        <v>322</v>
      </c>
      <c r="G86" s="15"/>
      <c r="H86" s="15" t="s">
        <v>309</v>
      </c>
      <c r="I86" s="15"/>
      <c r="J86" s="15" t="s">
        <v>138</v>
      </c>
      <c r="K86" s="15" t="s">
        <v>304</v>
      </c>
    </row>
    <row r="87" spans="1:11" ht="60" x14ac:dyDescent="0.25">
      <c r="A87" s="17" t="s">
        <v>323</v>
      </c>
      <c r="B87" s="15" t="s">
        <v>324</v>
      </c>
      <c r="C87" s="15" t="s">
        <v>20</v>
      </c>
      <c r="D87" s="15" t="s">
        <v>325</v>
      </c>
      <c r="E87" s="15" t="s">
        <v>326</v>
      </c>
      <c r="F87" s="15" t="s">
        <v>15</v>
      </c>
      <c r="G87" s="15"/>
      <c r="H87" s="15" t="s">
        <v>300</v>
      </c>
      <c r="I87" s="15"/>
      <c r="J87" s="15" t="s">
        <v>138</v>
      </c>
      <c r="K87" s="15" t="s">
        <v>304</v>
      </c>
    </row>
    <row r="88" spans="1:11" ht="62.25" customHeight="1" x14ac:dyDescent="0.25">
      <c r="A88" s="17" t="s">
        <v>327</v>
      </c>
      <c r="B88" s="15" t="s">
        <v>328</v>
      </c>
      <c r="C88" s="15" t="s">
        <v>20</v>
      </c>
      <c r="D88" s="15" t="s">
        <v>329</v>
      </c>
      <c r="E88" s="15" t="s">
        <v>330</v>
      </c>
      <c r="F88" s="15" t="s">
        <v>230</v>
      </c>
      <c r="G88" s="15"/>
      <c r="H88" s="15" t="s">
        <v>300</v>
      </c>
      <c r="I88" s="15"/>
      <c r="J88" s="15" t="s">
        <v>138</v>
      </c>
      <c r="K88" s="15" t="s">
        <v>304</v>
      </c>
    </row>
    <row r="89" spans="1:11" ht="60" customHeight="1" x14ac:dyDescent="0.25">
      <c r="A89" s="17" t="s">
        <v>331</v>
      </c>
      <c r="B89" s="15" t="s">
        <v>332</v>
      </c>
      <c r="C89" s="15" t="s">
        <v>20</v>
      </c>
      <c r="D89" s="15" t="s">
        <v>333</v>
      </c>
      <c r="E89" s="15" t="s">
        <v>334</v>
      </c>
      <c r="F89" s="15" t="s">
        <v>15</v>
      </c>
      <c r="G89" s="15"/>
      <c r="H89" s="15" t="s">
        <v>300</v>
      </c>
      <c r="I89" s="15"/>
      <c r="J89" s="15" t="s">
        <v>138</v>
      </c>
      <c r="K89" s="15" t="s">
        <v>304</v>
      </c>
    </row>
    <row r="90" spans="1:11" ht="75" x14ac:dyDescent="0.25">
      <c r="A90" s="17" t="s">
        <v>335</v>
      </c>
      <c r="B90" s="15" t="s">
        <v>336</v>
      </c>
      <c r="C90" s="15" t="s">
        <v>44</v>
      </c>
      <c r="D90" s="15" t="s">
        <v>337</v>
      </c>
      <c r="E90" s="15" t="s">
        <v>338</v>
      </c>
      <c r="F90" s="15" t="s">
        <v>15</v>
      </c>
      <c r="G90" s="15"/>
      <c r="H90" s="15" t="s">
        <v>300</v>
      </c>
      <c r="I90" s="15"/>
      <c r="J90" s="15" t="s">
        <v>138</v>
      </c>
      <c r="K90" s="15" t="s">
        <v>304</v>
      </c>
    </row>
    <row r="91" spans="1:11" ht="75" x14ac:dyDescent="0.25">
      <c r="A91" s="17" t="s">
        <v>339</v>
      </c>
      <c r="B91" s="15" t="s">
        <v>336</v>
      </c>
      <c r="C91" s="15" t="s">
        <v>340</v>
      </c>
      <c r="D91" s="15" t="s">
        <v>341</v>
      </c>
      <c r="E91" s="15" t="s">
        <v>342</v>
      </c>
      <c r="F91" s="15" t="s">
        <v>15</v>
      </c>
      <c r="G91" s="15"/>
      <c r="H91" s="15" t="s">
        <v>300</v>
      </c>
      <c r="I91" s="15"/>
      <c r="J91" s="15" t="s">
        <v>138</v>
      </c>
      <c r="K91" s="15" t="s">
        <v>304</v>
      </c>
    </row>
    <row r="92" spans="1:11" ht="75" x14ac:dyDescent="0.25">
      <c r="A92" s="17" t="s">
        <v>343</v>
      </c>
      <c r="B92" s="15" t="s">
        <v>344</v>
      </c>
      <c r="C92" s="15" t="s">
        <v>79</v>
      </c>
      <c r="D92" s="15" t="s">
        <v>345</v>
      </c>
      <c r="E92" s="15"/>
      <c r="F92" s="15" t="s">
        <v>32</v>
      </c>
      <c r="G92" s="15"/>
      <c r="H92" s="15"/>
      <c r="I92" s="15" t="s">
        <v>346</v>
      </c>
      <c r="J92" s="15" t="s">
        <v>347</v>
      </c>
      <c r="K92" s="15" t="s">
        <v>348</v>
      </c>
    </row>
    <row r="93" spans="1:11" ht="45" x14ac:dyDescent="0.25">
      <c r="A93" s="17" t="s">
        <v>349</v>
      </c>
      <c r="B93" s="15" t="s">
        <v>350</v>
      </c>
      <c r="C93" s="15" t="s">
        <v>79</v>
      </c>
      <c r="D93" s="15" t="s">
        <v>351</v>
      </c>
      <c r="E93" s="15" t="s">
        <v>352</v>
      </c>
      <c r="F93" s="15" t="s">
        <v>32</v>
      </c>
      <c r="G93" s="15"/>
      <c r="H93" s="15" t="s">
        <v>343</v>
      </c>
      <c r="I93" s="15"/>
      <c r="J93" s="15" t="s">
        <v>347</v>
      </c>
      <c r="K93" s="15" t="s">
        <v>348</v>
      </c>
    </row>
    <row r="94" spans="1:11" ht="45" x14ac:dyDescent="0.25">
      <c r="A94" s="17" t="s">
        <v>353</v>
      </c>
      <c r="B94" s="15" t="s">
        <v>354</v>
      </c>
      <c r="C94" s="15" t="s">
        <v>79</v>
      </c>
      <c r="D94" s="15" t="s">
        <v>355</v>
      </c>
      <c r="E94" s="15" t="s">
        <v>356</v>
      </c>
      <c r="F94" s="15" t="s">
        <v>32</v>
      </c>
      <c r="G94" s="15"/>
      <c r="H94" s="15" t="s">
        <v>343</v>
      </c>
      <c r="I94" s="15"/>
      <c r="J94" s="15" t="s">
        <v>347</v>
      </c>
      <c r="K94" s="15" t="s">
        <v>348</v>
      </c>
    </row>
    <row r="95" spans="1:11" ht="60" x14ac:dyDescent="0.25">
      <c r="A95" s="17" t="s">
        <v>357</v>
      </c>
      <c r="B95" s="15" t="s">
        <v>358</v>
      </c>
      <c r="C95" s="15" t="s">
        <v>90</v>
      </c>
      <c r="D95" s="15" t="s">
        <v>359</v>
      </c>
      <c r="E95" s="15"/>
      <c r="F95" s="15" t="s">
        <v>147</v>
      </c>
      <c r="G95" s="15"/>
      <c r="H95" s="15" t="s">
        <v>343</v>
      </c>
      <c r="I95" s="15"/>
      <c r="J95" s="15" t="s">
        <v>347</v>
      </c>
      <c r="K95" s="15" t="s">
        <v>348</v>
      </c>
    </row>
    <row r="96" spans="1:11" ht="30" x14ac:dyDescent="0.25">
      <c r="A96" s="17" t="s">
        <v>360</v>
      </c>
      <c r="B96" s="15" t="s">
        <v>361</v>
      </c>
      <c r="C96" s="15" t="s">
        <v>145</v>
      </c>
      <c r="D96" s="15" t="s">
        <v>362</v>
      </c>
      <c r="E96" s="15"/>
      <c r="F96" s="15" t="s">
        <v>147</v>
      </c>
      <c r="G96" s="15"/>
      <c r="H96" s="15" t="s">
        <v>343</v>
      </c>
      <c r="I96" s="15"/>
      <c r="J96" s="15" t="s">
        <v>347</v>
      </c>
      <c r="K96" s="15" t="s">
        <v>348</v>
      </c>
    </row>
    <row r="97" spans="1:11" ht="45" x14ac:dyDescent="0.25">
      <c r="A97" s="17" t="s">
        <v>363</v>
      </c>
      <c r="B97" s="15" t="s">
        <v>364</v>
      </c>
      <c r="C97" s="15" t="s">
        <v>79</v>
      </c>
      <c r="D97" s="18" t="s">
        <v>365</v>
      </c>
      <c r="E97" s="15"/>
      <c r="F97" s="15" t="s">
        <v>147</v>
      </c>
      <c r="G97" s="15"/>
      <c r="H97" s="15" t="s">
        <v>343</v>
      </c>
      <c r="I97" s="15"/>
      <c r="J97" s="15" t="s">
        <v>347</v>
      </c>
      <c r="K97" s="15" t="s">
        <v>348</v>
      </c>
    </row>
    <row r="98" spans="1:11" ht="120" x14ac:dyDescent="0.25">
      <c r="A98" s="17" t="s">
        <v>366</v>
      </c>
      <c r="B98" s="15" t="s">
        <v>367</v>
      </c>
      <c r="C98" s="15" t="s">
        <v>79</v>
      </c>
      <c r="D98" s="15" t="s">
        <v>368</v>
      </c>
      <c r="E98" s="15"/>
      <c r="F98" s="15" t="s">
        <v>32</v>
      </c>
      <c r="G98" s="15"/>
      <c r="H98" s="15"/>
      <c r="I98" s="15" t="s">
        <v>369</v>
      </c>
      <c r="J98" s="15" t="s">
        <v>347</v>
      </c>
      <c r="K98" s="15" t="s">
        <v>348</v>
      </c>
    </row>
    <row r="99" spans="1:11" ht="45" x14ac:dyDescent="0.25">
      <c r="A99" s="17" t="s">
        <v>370</v>
      </c>
      <c r="B99" s="15" t="s">
        <v>371</v>
      </c>
      <c r="C99" s="15" t="s">
        <v>20</v>
      </c>
      <c r="D99" s="15" t="s">
        <v>372</v>
      </c>
      <c r="E99" s="15"/>
      <c r="F99" s="15" t="s">
        <v>15</v>
      </c>
      <c r="G99" s="15"/>
      <c r="H99" s="15" t="s">
        <v>366</v>
      </c>
      <c r="I99" s="15"/>
      <c r="J99" s="15" t="s">
        <v>347</v>
      </c>
      <c r="K99" s="15" t="s">
        <v>348</v>
      </c>
    </row>
    <row r="100" spans="1:11" ht="45" x14ac:dyDescent="0.25">
      <c r="A100" s="17" t="s">
        <v>373</v>
      </c>
      <c r="B100" s="15" t="s">
        <v>374</v>
      </c>
      <c r="C100" s="15" t="s">
        <v>20</v>
      </c>
      <c r="D100" s="18" t="s">
        <v>375</v>
      </c>
      <c r="E100" s="15"/>
      <c r="F100" s="15" t="s">
        <v>147</v>
      </c>
      <c r="G100" s="15"/>
      <c r="H100" s="15" t="s">
        <v>366</v>
      </c>
      <c r="I100" s="15"/>
      <c r="J100" s="15" t="s">
        <v>347</v>
      </c>
      <c r="K100" s="15" t="s">
        <v>348</v>
      </c>
    </row>
    <row r="101" spans="1:11" ht="30" x14ac:dyDescent="0.25">
      <c r="A101" s="17" t="s">
        <v>376</v>
      </c>
      <c r="B101" s="18" t="s">
        <v>377</v>
      </c>
      <c r="C101" s="18" t="s">
        <v>20</v>
      </c>
      <c r="D101" s="18" t="s">
        <v>378</v>
      </c>
      <c r="E101" s="18" t="s">
        <v>379</v>
      </c>
      <c r="F101" s="15" t="s">
        <v>380</v>
      </c>
      <c r="G101" s="15"/>
      <c r="H101" s="15" t="s">
        <v>366</v>
      </c>
      <c r="I101" s="15"/>
      <c r="J101" s="15" t="s">
        <v>347</v>
      </c>
      <c r="K101" s="15" t="s">
        <v>348</v>
      </c>
    </row>
    <row r="102" spans="1:11" ht="30" x14ac:dyDescent="0.25">
      <c r="A102" s="17" t="s">
        <v>381</v>
      </c>
      <c r="B102" s="15" t="s">
        <v>382</v>
      </c>
      <c r="C102" s="15" t="s">
        <v>134</v>
      </c>
      <c r="D102" s="15" t="s">
        <v>383</v>
      </c>
      <c r="E102" s="15" t="s">
        <v>384</v>
      </c>
      <c r="F102" s="15" t="s">
        <v>15</v>
      </c>
      <c r="G102" s="15"/>
      <c r="H102" s="15" t="s">
        <v>366</v>
      </c>
      <c r="I102" s="15"/>
      <c r="J102" s="15" t="s">
        <v>347</v>
      </c>
      <c r="K102" s="15" t="s">
        <v>348</v>
      </c>
    </row>
    <row r="103" spans="1:11" ht="45" x14ac:dyDescent="0.25">
      <c r="A103" s="17" t="s">
        <v>385</v>
      </c>
      <c r="B103" s="15" t="s">
        <v>386</v>
      </c>
      <c r="C103" s="15" t="s">
        <v>79</v>
      </c>
      <c r="D103" s="15" t="s">
        <v>387</v>
      </c>
      <c r="E103" s="15" t="s">
        <v>388</v>
      </c>
      <c r="F103" s="15" t="s">
        <v>15</v>
      </c>
      <c r="G103" s="15"/>
      <c r="H103" s="15" t="s">
        <v>366</v>
      </c>
      <c r="I103" s="15"/>
      <c r="J103" s="15" t="s">
        <v>347</v>
      </c>
      <c r="K103" s="15" t="s">
        <v>348</v>
      </c>
    </row>
    <row r="104" spans="1:11" ht="30" x14ac:dyDescent="0.25">
      <c r="A104" s="17" t="s">
        <v>389</v>
      </c>
      <c r="B104" s="15" t="s">
        <v>390</v>
      </c>
      <c r="C104" s="15" t="s">
        <v>79</v>
      </c>
      <c r="D104" s="15" t="s">
        <v>391</v>
      </c>
      <c r="E104" s="15"/>
      <c r="F104" s="15" t="s">
        <v>147</v>
      </c>
      <c r="G104" s="15"/>
      <c r="H104" s="15" t="s">
        <v>366</v>
      </c>
      <c r="I104" s="15"/>
      <c r="J104" s="15" t="s">
        <v>347</v>
      </c>
      <c r="K104" s="15" t="s">
        <v>348</v>
      </c>
    </row>
    <row r="105" spans="1:11" ht="45" x14ac:dyDescent="0.25">
      <c r="A105" s="17" t="s">
        <v>392</v>
      </c>
      <c r="B105" s="15" t="s">
        <v>393</v>
      </c>
      <c r="C105" s="15" t="s">
        <v>79</v>
      </c>
      <c r="D105" s="15" t="s">
        <v>394</v>
      </c>
      <c r="E105" s="15"/>
      <c r="F105" s="15" t="s">
        <v>15</v>
      </c>
      <c r="G105" s="15"/>
      <c r="H105" s="15" t="s">
        <v>366</v>
      </c>
      <c r="I105" s="15"/>
      <c r="J105" s="15" t="s">
        <v>347</v>
      </c>
      <c r="K105" s="15" t="s">
        <v>348</v>
      </c>
    </row>
    <row r="106" spans="1:11" ht="45" x14ac:dyDescent="0.25">
      <c r="A106" s="17" t="s">
        <v>395</v>
      </c>
      <c r="B106" s="15" t="s">
        <v>396</v>
      </c>
      <c r="C106" s="15" t="s">
        <v>79</v>
      </c>
      <c r="D106" s="15" t="s">
        <v>397</v>
      </c>
      <c r="E106" s="15" t="s">
        <v>384</v>
      </c>
      <c r="F106" s="15" t="s">
        <v>15</v>
      </c>
      <c r="G106" s="15"/>
      <c r="H106" s="15" t="s">
        <v>366</v>
      </c>
      <c r="I106" s="15"/>
      <c r="J106" s="15" t="s">
        <v>347</v>
      </c>
      <c r="K106" s="15" t="s">
        <v>348</v>
      </c>
    </row>
    <row r="107" spans="1:11" ht="47.25" customHeight="1" x14ac:dyDescent="0.25">
      <c r="A107" s="17" t="s">
        <v>398</v>
      </c>
      <c r="B107" s="15" t="s">
        <v>399</v>
      </c>
      <c r="C107" s="15" t="s">
        <v>20</v>
      </c>
      <c r="D107" s="18" t="s">
        <v>400</v>
      </c>
      <c r="E107" s="15"/>
      <c r="F107" s="15" t="s">
        <v>15</v>
      </c>
      <c r="G107" s="15"/>
      <c r="H107" s="15"/>
      <c r="I107" s="15"/>
      <c r="J107" s="15" t="s">
        <v>347</v>
      </c>
      <c r="K107" s="15" t="s">
        <v>348</v>
      </c>
    </row>
    <row r="108" spans="1:11" ht="30" x14ac:dyDescent="0.25">
      <c r="A108" s="17" t="s">
        <v>401</v>
      </c>
      <c r="B108" s="15" t="s">
        <v>402</v>
      </c>
      <c r="C108" s="15" t="s">
        <v>20</v>
      </c>
      <c r="D108" s="18" t="s">
        <v>403</v>
      </c>
      <c r="E108" s="18" t="s">
        <v>404</v>
      </c>
      <c r="F108" s="15" t="s">
        <v>15</v>
      </c>
      <c r="G108" s="15"/>
      <c r="H108" s="15"/>
      <c r="I108" s="15" t="s">
        <v>401</v>
      </c>
      <c r="J108" s="15" t="s">
        <v>347</v>
      </c>
      <c r="K108" s="15" t="s">
        <v>348</v>
      </c>
    </row>
    <row r="109" spans="1:11" ht="60" x14ac:dyDescent="0.25">
      <c r="A109" s="17" t="s">
        <v>405</v>
      </c>
      <c r="B109" s="15" t="s">
        <v>402</v>
      </c>
      <c r="C109" s="15" t="s">
        <v>20</v>
      </c>
      <c r="D109" s="18" t="s">
        <v>406</v>
      </c>
      <c r="E109" s="18" t="s">
        <v>407</v>
      </c>
      <c r="F109" s="15" t="s">
        <v>15</v>
      </c>
      <c r="G109" s="15"/>
      <c r="H109" s="15" t="s">
        <v>405</v>
      </c>
      <c r="I109" s="15"/>
      <c r="J109" s="15" t="s">
        <v>347</v>
      </c>
      <c r="K109" s="15" t="s">
        <v>348</v>
      </c>
    </row>
    <row r="110" spans="1:11" ht="45" x14ac:dyDescent="0.25">
      <c r="A110" s="17" t="s">
        <v>408</v>
      </c>
      <c r="B110" s="15" t="s">
        <v>409</v>
      </c>
      <c r="C110" s="15" t="s">
        <v>20</v>
      </c>
      <c r="D110" s="15" t="s">
        <v>410</v>
      </c>
      <c r="E110" s="15"/>
      <c r="F110" s="15" t="s">
        <v>15</v>
      </c>
      <c r="G110" s="15"/>
      <c r="H110" s="15"/>
      <c r="I110" s="15"/>
      <c r="J110" s="15" t="s">
        <v>347</v>
      </c>
      <c r="K110" s="15" t="s">
        <v>348</v>
      </c>
    </row>
    <row r="111" spans="1:11" ht="45" x14ac:dyDescent="0.25">
      <c r="A111" s="17" t="s">
        <v>411</v>
      </c>
      <c r="B111" s="15" t="s">
        <v>412</v>
      </c>
      <c r="C111" s="15" t="s">
        <v>90</v>
      </c>
      <c r="D111" s="18" t="s">
        <v>413</v>
      </c>
      <c r="E111" s="15"/>
      <c r="F111" s="15" t="s">
        <v>15</v>
      </c>
      <c r="G111" s="15"/>
      <c r="H111" s="15"/>
      <c r="I111" s="15" t="s">
        <v>414</v>
      </c>
      <c r="J111" s="15" t="s">
        <v>347</v>
      </c>
      <c r="K111" s="15" t="s">
        <v>348</v>
      </c>
    </row>
    <row r="112" spans="1:11" ht="45" x14ac:dyDescent="0.25">
      <c r="A112" s="17" t="s">
        <v>414</v>
      </c>
      <c r="B112" s="15" t="s">
        <v>415</v>
      </c>
      <c r="C112" s="15" t="s">
        <v>20</v>
      </c>
      <c r="D112" s="18" t="s">
        <v>416</v>
      </c>
      <c r="E112" s="15"/>
      <c r="F112" s="15" t="s">
        <v>15</v>
      </c>
      <c r="G112" s="15"/>
      <c r="H112" s="15" t="s">
        <v>411</v>
      </c>
      <c r="I112" s="15"/>
      <c r="J112" s="15" t="s">
        <v>347</v>
      </c>
      <c r="K112" s="15" t="s">
        <v>348</v>
      </c>
    </row>
    <row r="113" spans="1:11" ht="45" x14ac:dyDescent="0.25">
      <c r="A113" s="17" t="s">
        <v>417</v>
      </c>
      <c r="B113" s="15" t="s">
        <v>418</v>
      </c>
      <c r="C113" s="15" t="s">
        <v>44</v>
      </c>
      <c r="D113" s="15" t="s">
        <v>419</v>
      </c>
      <c r="E113" s="15"/>
      <c r="F113" s="15" t="s">
        <v>420</v>
      </c>
      <c r="G113" s="15"/>
      <c r="H113" s="15"/>
      <c r="I113" s="15"/>
      <c r="J113" s="15" t="s">
        <v>347</v>
      </c>
      <c r="K113" s="15" t="s">
        <v>348</v>
      </c>
    </row>
    <row r="114" spans="1:11" ht="30" x14ac:dyDescent="0.25">
      <c r="A114" s="17" t="s">
        <v>421</v>
      </c>
      <c r="B114" s="15" t="s">
        <v>422</v>
      </c>
      <c r="C114" s="15" t="s">
        <v>44</v>
      </c>
      <c r="D114" s="15" t="s">
        <v>423</v>
      </c>
      <c r="E114" s="15"/>
      <c r="F114" s="15" t="s">
        <v>15</v>
      </c>
      <c r="G114" s="15"/>
      <c r="H114" s="15"/>
      <c r="I114" s="15"/>
      <c r="J114" s="15" t="s">
        <v>347</v>
      </c>
      <c r="K114" s="15" t="s">
        <v>348</v>
      </c>
    </row>
    <row r="115" spans="1:11" ht="90" x14ac:dyDescent="0.25">
      <c r="A115" s="17" t="s">
        <v>424</v>
      </c>
      <c r="B115" s="15" t="s">
        <v>425</v>
      </c>
      <c r="C115" s="15" t="s">
        <v>79</v>
      </c>
      <c r="D115" s="15" t="s">
        <v>426</v>
      </c>
      <c r="E115" s="15"/>
      <c r="F115" s="15" t="s">
        <v>15</v>
      </c>
      <c r="G115" s="15"/>
      <c r="H115" s="15"/>
      <c r="I115" s="15" t="s">
        <v>427</v>
      </c>
      <c r="J115" s="15" t="s">
        <v>347</v>
      </c>
      <c r="K115" s="15" t="s">
        <v>348</v>
      </c>
    </row>
    <row r="116" spans="1:11" ht="93.75" customHeight="1" x14ac:dyDescent="0.25">
      <c r="A116" s="17" t="s">
        <v>428</v>
      </c>
      <c r="B116" s="15" t="s">
        <v>429</v>
      </c>
      <c r="C116" s="15" t="s">
        <v>129</v>
      </c>
      <c r="D116" s="15" t="s">
        <v>430</v>
      </c>
      <c r="E116" s="15" t="s">
        <v>431</v>
      </c>
      <c r="F116" s="15" t="s">
        <v>15</v>
      </c>
      <c r="G116" s="15"/>
      <c r="H116" s="15" t="s">
        <v>424</v>
      </c>
      <c r="I116" s="15"/>
      <c r="J116" s="15" t="s">
        <v>347</v>
      </c>
      <c r="K116" s="15" t="s">
        <v>348</v>
      </c>
    </row>
    <row r="117" spans="1:11" ht="75" x14ac:dyDescent="0.25">
      <c r="A117" s="17" t="s">
        <v>432</v>
      </c>
      <c r="B117" s="15" t="s">
        <v>433</v>
      </c>
      <c r="C117" s="15" t="s">
        <v>79</v>
      </c>
      <c r="D117" s="18" t="s">
        <v>434</v>
      </c>
      <c r="E117" s="15" t="s">
        <v>435</v>
      </c>
      <c r="F117" s="15" t="s">
        <v>15</v>
      </c>
      <c r="G117" s="15"/>
      <c r="H117" s="15" t="s">
        <v>424</v>
      </c>
      <c r="I117" s="15"/>
      <c r="J117" s="15" t="s">
        <v>347</v>
      </c>
      <c r="K117" s="15" t="s">
        <v>348</v>
      </c>
    </row>
    <row r="118" spans="1:11" ht="30" x14ac:dyDescent="0.25">
      <c r="A118" s="17" t="s">
        <v>436</v>
      </c>
      <c r="B118" s="15" t="s">
        <v>437</v>
      </c>
      <c r="C118" s="15" t="s">
        <v>79</v>
      </c>
      <c r="D118" s="15" t="s">
        <v>438</v>
      </c>
      <c r="E118" s="15"/>
      <c r="F118" s="15" t="s">
        <v>15</v>
      </c>
      <c r="G118" s="15"/>
      <c r="H118" s="15"/>
      <c r="I118" s="15"/>
      <c r="J118" s="15" t="s">
        <v>347</v>
      </c>
      <c r="K118" s="15" t="s">
        <v>348</v>
      </c>
    </row>
    <row r="119" spans="1:11" ht="30" x14ac:dyDescent="0.25">
      <c r="A119" s="17" t="s">
        <v>439</v>
      </c>
      <c r="B119" s="15" t="s">
        <v>440</v>
      </c>
      <c r="C119" s="15" t="s">
        <v>79</v>
      </c>
      <c r="D119" s="15" t="s">
        <v>441</v>
      </c>
      <c r="E119" s="15" t="s">
        <v>442</v>
      </c>
      <c r="F119" s="15" t="s">
        <v>15</v>
      </c>
      <c r="G119" s="15"/>
      <c r="H119" s="15"/>
      <c r="I119" s="15"/>
      <c r="J119" s="15" t="s">
        <v>347</v>
      </c>
      <c r="K119" s="15" t="s">
        <v>348</v>
      </c>
    </row>
    <row r="120" spans="1:11" ht="60" x14ac:dyDescent="0.25">
      <c r="A120" s="17" t="s">
        <v>443</v>
      </c>
      <c r="B120" s="15" t="s">
        <v>444</v>
      </c>
      <c r="C120" s="15" t="s">
        <v>79</v>
      </c>
      <c r="D120" s="15" t="s">
        <v>445</v>
      </c>
      <c r="E120" s="20"/>
      <c r="F120" s="15" t="s">
        <v>15</v>
      </c>
      <c r="G120" s="15"/>
      <c r="H120" s="15"/>
      <c r="I120" s="15" t="s">
        <v>446</v>
      </c>
      <c r="J120" s="15" t="s">
        <v>347</v>
      </c>
      <c r="K120" s="15" t="s">
        <v>447</v>
      </c>
    </row>
    <row r="121" spans="1:11" ht="30" x14ac:dyDescent="0.25">
      <c r="A121" s="17" t="s">
        <v>448</v>
      </c>
      <c r="B121" s="15" t="s">
        <v>449</v>
      </c>
      <c r="C121" s="15" t="s">
        <v>134</v>
      </c>
      <c r="D121" s="18" t="s">
        <v>450</v>
      </c>
      <c r="E121" s="15" t="s">
        <v>451</v>
      </c>
      <c r="F121" s="15" t="s">
        <v>116</v>
      </c>
      <c r="G121" s="15"/>
      <c r="H121" s="15" t="s">
        <v>443</v>
      </c>
      <c r="I121" s="15"/>
      <c r="J121" s="15" t="s">
        <v>347</v>
      </c>
      <c r="K121" s="15" t="s">
        <v>447</v>
      </c>
    </row>
    <row r="122" spans="1:11" ht="30" x14ac:dyDescent="0.25">
      <c r="A122" s="17" t="s">
        <v>452</v>
      </c>
      <c r="B122" s="15" t="s">
        <v>453</v>
      </c>
      <c r="C122" s="15" t="s">
        <v>90</v>
      </c>
      <c r="D122" s="15" t="s">
        <v>454</v>
      </c>
      <c r="F122" s="15" t="s">
        <v>147</v>
      </c>
      <c r="G122" s="15"/>
      <c r="H122" s="15" t="s">
        <v>443</v>
      </c>
      <c r="I122" s="15"/>
      <c r="J122" s="15" t="s">
        <v>347</v>
      </c>
      <c r="K122" s="15" t="s">
        <v>447</v>
      </c>
    </row>
    <row r="123" spans="1:11" ht="45" x14ac:dyDescent="0.25">
      <c r="A123" s="17" t="s">
        <v>455</v>
      </c>
      <c r="B123" s="15" t="s">
        <v>456</v>
      </c>
      <c r="C123" s="15" t="s">
        <v>457</v>
      </c>
      <c r="D123" s="15" t="s">
        <v>458</v>
      </c>
      <c r="E123" s="15"/>
      <c r="F123" s="15" t="s">
        <v>15</v>
      </c>
      <c r="G123" s="15"/>
      <c r="H123" s="15" t="s">
        <v>443</v>
      </c>
      <c r="I123" s="15"/>
      <c r="J123" s="15" t="s">
        <v>347</v>
      </c>
      <c r="K123" s="15" t="s">
        <v>447</v>
      </c>
    </row>
    <row r="124" spans="1:11" ht="45" x14ac:dyDescent="0.25">
      <c r="A124" s="17" t="s">
        <v>459</v>
      </c>
      <c r="B124" s="15" t="s">
        <v>460</v>
      </c>
      <c r="C124" s="15" t="s">
        <v>90</v>
      </c>
      <c r="D124" s="15" t="s">
        <v>461</v>
      </c>
      <c r="E124" s="15"/>
      <c r="F124" s="15" t="s">
        <v>147</v>
      </c>
      <c r="G124" s="15"/>
      <c r="H124" s="15" t="s">
        <v>443</v>
      </c>
      <c r="I124" s="15"/>
      <c r="J124" s="15" t="s">
        <v>347</v>
      </c>
      <c r="K124" s="15" t="s">
        <v>447</v>
      </c>
    </row>
    <row r="125" spans="1:11" ht="30" x14ac:dyDescent="0.25">
      <c r="A125" s="17" t="s">
        <v>462</v>
      </c>
      <c r="B125" s="15" t="s">
        <v>463</v>
      </c>
      <c r="C125" s="15" t="s">
        <v>90</v>
      </c>
      <c r="D125" s="15" t="s">
        <v>464</v>
      </c>
      <c r="E125" s="15"/>
      <c r="F125" s="15" t="s">
        <v>15</v>
      </c>
      <c r="G125" s="15"/>
      <c r="H125" s="15"/>
      <c r="I125" s="15"/>
      <c r="J125" s="15" t="s">
        <v>347</v>
      </c>
      <c r="K125" s="15" t="s">
        <v>447</v>
      </c>
    </row>
    <row r="126" spans="1:11" ht="30" x14ac:dyDescent="0.25">
      <c r="A126" s="17" t="s">
        <v>465</v>
      </c>
      <c r="B126" s="15" t="s">
        <v>466</v>
      </c>
      <c r="C126" s="15" t="s">
        <v>134</v>
      </c>
      <c r="D126" s="15" t="s">
        <v>467</v>
      </c>
      <c r="E126" s="15"/>
      <c r="F126" s="15" t="s">
        <v>15</v>
      </c>
      <c r="G126" s="15"/>
      <c r="H126" s="15"/>
      <c r="I126" s="15"/>
      <c r="J126" s="15" t="s">
        <v>347</v>
      </c>
      <c r="K126" s="15" t="s">
        <v>447</v>
      </c>
    </row>
    <row r="127" spans="1:11" ht="30" x14ac:dyDescent="0.25">
      <c r="A127" s="17" t="s">
        <v>468</v>
      </c>
      <c r="B127" s="15" t="s">
        <v>377</v>
      </c>
      <c r="C127" s="15" t="s">
        <v>20</v>
      </c>
      <c r="D127" s="15" t="s">
        <v>378</v>
      </c>
      <c r="E127" s="15"/>
      <c r="F127" s="15" t="s">
        <v>380</v>
      </c>
      <c r="G127" s="15"/>
      <c r="H127" s="15"/>
      <c r="I127" s="15"/>
      <c r="J127" s="15" t="s">
        <v>347</v>
      </c>
      <c r="K127" s="15" t="s">
        <v>447</v>
      </c>
    </row>
    <row r="128" spans="1:11" ht="60" x14ac:dyDescent="0.25">
      <c r="A128" s="17" t="s">
        <v>469</v>
      </c>
      <c r="B128" s="15" t="s">
        <v>470</v>
      </c>
      <c r="C128" s="15" t="s">
        <v>134</v>
      </c>
      <c r="D128" s="15" t="s">
        <v>471</v>
      </c>
      <c r="E128" s="15" t="s">
        <v>472</v>
      </c>
      <c r="F128" s="15" t="s">
        <v>15</v>
      </c>
      <c r="G128" s="15"/>
      <c r="H128" s="15"/>
      <c r="I128" s="15" t="s">
        <v>473</v>
      </c>
      <c r="J128" s="15" t="s">
        <v>347</v>
      </c>
      <c r="K128" s="15" t="s">
        <v>474</v>
      </c>
    </row>
    <row r="129" spans="1:11" ht="45" x14ac:dyDescent="0.25">
      <c r="A129" s="17" t="s">
        <v>473</v>
      </c>
      <c r="B129" s="15" t="s">
        <v>475</v>
      </c>
      <c r="C129" s="15" t="s">
        <v>145</v>
      </c>
      <c r="D129" s="15" t="s">
        <v>476</v>
      </c>
      <c r="E129" s="15"/>
      <c r="F129" s="15" t="s">
        <v>147</v>
      </c>
      <c r="G129" s="15"/>
      <c r="H129" s="15" t="s">
        <v>469</v>
      </c>
      <c r="I129" s="15"/>
      <c r="J129" s="15" t="s">
        <v>347</v>
      </c>
      <c r="K129" s="15" t="s">
        <v>474</v>
      </c>
    </row>
    <row r="130" spans="1:11" ht="45" x14ac:dyDescent="0.25">
      <c r="A130" s="17" t="s">
        <v>477</v>
      </c>
      <c r="B130" s="15" t="s">
        <v>478</v>
      </c>
      <c r="C130" s="15" t="s">
        <v>134</v>
      </c>
      <c r="D130" s="15" t="s">
        <v>479</v>
      </c>
      <c r="E130" s="15"/>
      <c r="F130" s="15" t="s">
        <v>15</v>
      </c>
      <c r="G130" s="15"/>
      <c r="H130" s="15"/>
      <c r="I130" s="15" t="s">
        <v>480</v>
      </c>
      <c r="J130" s="15" t="s">
        <v>347</v>
      </c>
      <c r="K130" s="15" t="s">
        <v>474</v>
      </c>
    </row>
    <row r="131" spans="1:11" ht="45" x14ac:dyDescent="0.25">
      <c r="A131" s="17" t="s">
        <v>481</v>
      </c>
      <c r="B131" s="15" t="s">
        <v>482</v>
      </c>
      <c r="C131" s="15" t="s">
        <v>145</v>
      </c>
      <c r="D131" s="15" t="s">
        <v>476</v>
      </c>
      <c r="E131" s="15"/>
      <c r="F131" s="15" t="s">
        <v>147</v>
      </c>
      <c r="G131" s="15"/>
      <c r="H131" s="15" t="s">
        <v>477</v>
      </c>
      <c r="I131" s="15"/>
      <c r="J131" s="15" t="s">
        <v>347</v>
      </c>
      <c r="K131" s="15" t="s">
        <v>474</v>
      </c>
    </row>
    <row r="132" spans="1:11" ht="45" x14ac:dyDescent="0.25">
      <c r="A132" s="17" t="s">
        <v>483</v>
      </c>
      <c r="B132" s="15" t="s">
        <v>484</v>
      </c>
      <c r="C132" s="15" t="s">
        <v>134</v>
      </c>
      <c r="D132" s="15" t="s">
        <v>485</v>
      </c>
      <c r="E132" s="15"/>
      <c r="F132" s="15" t="s">
        <v>15</v>
      </c>
      <c r="G132" s="15"/>
      <c r="H132" s="15" t="s">
        <v>477</v>
      </c>
      <c r="I132" s="15"/>
      <c r="J132" s="15" t="s">
        <v>347</v>
      </c>
      <c r="K132" s="15" t="s">
        <v>474</v>
      </c>
    </row>
    <row r="133" spans="1:11" ht="45" x14ac:dyDescent="0.25">
      <c r="A133" s="17" t="s">
        <v>486</v>
      </c>
      <c r="B133" s="15" t="s">
        <v>487</v>
      </c>
      <c r="C133" s="15" t="s">
        <v>90</v>
      </c>
      <c r="D133" s="15" t="s">
        <v>488</v>
      </c>
      <c r="E133" s="15" t="s">
        <v>489</v>
      </c>
      <c r="F133" s="15" t="s">
        <v>147</v>
      </c>
      <c r="G133" s="15"/>
      <c r="H133" s="15"/>
      <c r="I133" s="15"/>
      <c r="J133" s="15" t="s">
        <v>347</v>
      </c>
      <c r="K133" s="15" t="s">
        <v>474</v>
      </c>
    </row>
    <row r="134" spans="1:11" ht="30" x14ac:dyDescent="0.25">
      <c r="A134" s="17" t="s">
        <v>490</v>
      </c>
      <c r="B134" s="15" t="s">
        <v>491</v>
      </c>
      <c r="C134" s="15" t="s">
        <v>20</v>
      </c>
      <c r="D134" s="15" t="s">
        <v>492</v>
      </c>
      <c r="E134" s="15" t="s">
        <v>493</v>
      </c>
      <c r="F134" s="15" t="s">
        <v>15</v>
      </c>
      <c r="G134" s="15"/>
      <c r="H134" s="15"/>
      <c r="I134" s="15"/>
      <c r="J134" s="15" t="s">
        <v>347</v>
      </c>
      <c r="K134" s="15" t="s">
        <v>474</v>
      </c>
    </row>
    <row r="135" spans="1:11" ht="75" x14ac:dyDescent="0.25">
      <c r="A135" s="17" t="s">
        <v>494</v>
      </c>
      <c r="B135" s="15" t="s">
        <v>495</v>
      </c>
      <c r="C135" s="15" t="s">
        <v>79</v>
      </c>
      <c r="D135" s="15" t="s">
        <v>496</v>
      </c>
      <c r="E135" s="15" t="s">
        <v>497</v>
      </c>
      <c r="F135" s="15" t="s">
        <v>15</v>
      </c>
      <c r="G135" s="15"/>
      <c r="H135" s="15"/>
      <c r="I135" s="15" t="s">
        <v>498</v>
      </c>
      <c r="J135" s="15" t="s">
        <v>347</v>
      </c>
      <c r="K135" s="15" t="s">
        <v>499</v>
      </c>
    </row>
    <row r="136" spans="1:11" ht="45" x14ac:dyDescent="0.25">
      <c r="A136" s="17" t="s">
        <v>500</v>
      </c>
      <c r="B136" s="15" t="s">
        <v>501</v>
      </c>
      <c r="C136" s="15" t="s">
        <v>79</v>
      </c>
      <c r="D136" s="15" t="s">
        <v>502</v>
      </c>
      <c r="E136" s="15"/>
      <c r="F136" s="15" t="s">
        <v>22</v>
      </c>
      <c r="G136" s="15"/>
      <c r="H136" s="15" t="s">
        <v>494</v>
      </c>
      <c r="I136" s="15"/>
      <c r="J136" s="15" t="s">
        <v>347</v>
      </c>
      <c r="K136" s="15" t="s">
        <v>499</v>
      </c>
    </row>
    <row r="137" spans="1:11" ht="45" x14ac:dyDescent="0.25">
      <c r="A137" s="17" t="s">
        <v>503</v>
      </c>
      <c r="B137" s="15" t="s">
        <v>504</v>
      </c>
      <c r="C137" s="15" t="s">
        <v>145</v>
      </c>
      <c r="D137" s="15" t="s">
        <v>505</v>
      </c>
      <c r="E137" s="15" t="s">
        <v>506</v>
      </c>
      <c r="F137" s="15" t="s">
        <v>147</v>
      </c>
      <c r="G137" s="15"/>
      <c r="H137" s="15" t="s">
        <v>494</v>
      </c>
      <c r="I137" s="15"/>
      <c r="J137" s="15" t="s">
        <v>347</v>
      </c>
      <c r="K137" s="15" t="s">
        <v>499</v>
      </c>
    </row>
    <row r="138" spans="1:11" ht="45" x14ac:dyDescent="0.25">
      <c r="A138" s="17" t="s">
        <v>507</v>
      </c>
      <c r="B138" s="15" t="s">
        <v>508</v>
      </c>
      <c r="C138" s="15" t="s">
        <v>20</v>
      </c>
      <c r="D138" s="15" t="s">
        <v>509</v>
      </c>
      <c r="E138" s="15" t="s">
        <v>510</v>
      </c>
      <c r="F138" s="15" t="s">
        <v>32</v>
      </c>
      <c r="G138" s="15"/>
      <c r="H138" s="15"/>
      <c r="I138" s="15"/>
      <c r="J138" s="15" t="s">
        <v>347</v>
      </c>
      <c r="K138" s="15" t="s">
        <v>499</v>
      </c>
    </row>
    <row r="139" spans="1:11" ht="45" x14ac:dyDescent="0.25">
      <c r="A139" s="17" t="s">
        <v>511</v>
      </c>
      <c r="B139" s="15" t="s">
        <v>512</v>
      </c>
      <c r="C139" s="15" t="s">
        <v>20</v>
      </c>
      <c r="D139" s="18" t="s">
        <v>513</v>
      </c>
      <c r="E139" s="15" t="s">
        <v>514</v>
      </c>
      <c r="F139" s="15" t="s">
        <v>15</v>
      </c>
      <c r="G139" s="15"/>
      <c r="H139" s="15"/>
      <c r="I139" s="15"/>
      <c r="J139" s="15" t="s">
        <v>347</v>
      </c>
      <c r="K139" s="15" t="s">
        <v>499</v>
      </c>
    </row>
    <row r="140" spans="1:11" ht="30" x14ac:dyDescent="0.25">
      <c r="A140" s="17" t="s">
        <v>515</v>
      </c>
      <c r="B140" s="15" t="s">
        <v>516</v>
      </c>
      <c r="C140" s="15" t="s">
        <v>20</v>
      </c>
      <c r="D140" s="15" t="s">
        <v>517</v>
      </c>
      <c r="E140" s="15"/>
      <c r="F140" s="15" t="s">
        <v>15</v>
      </c>
      <c r="G140" s="15"/>
      <c r="H140" s="15"/>
      <c r="I140" s="15"/>
      <c r="J140" s="15" t="s">
        <v>518</v>
      </c>
      <c r="K140" s="15" t="s">
        <v>519</v>
      </c>
    </row>
    <row r="141" spans="1:11" ht="45" x14ac:dyDescent="0.25">
      <c r="A141" s="17" t="s">
        <v>520</v>
      </c>
      <c r="B141" s="15" t="s">
        <v>521</v>
      </c>
      <c r="C141" s="15" t="s">
        <v>13</v>
      </c>
      <c r="D141" s="15" t="s">
        <v>522</v>
      </c>
      <c r="E141" s="15" t="s">
        <v>523</v>
      </c>
      <c r="F141" s="15" t="s">
        <v>32</v>
      </c>
      <c r="G141" s="15"/>
      <c r="H141" s="15"/>
      <c r="I141" s="15"/>
      <c r="J141" s="15" t="s">
        <v>518</v>
      </c>
      <c r="K141" s="15" t="s">
        <v>519</v>
      </c>
    </row>
    <row r="142" spans="1:11" ht="45" x14ac:dyDescent="0.25">
      <c r="A142" s="17" t="s">
        <v>524</v>
      </c>
      <c r="B142" s="15" t="s">
        <v>525</v>
      </c>
      <c r="C142" s="15" t="s">
        <v>40</v>
      </c>
      <c r="D142" s="15" t="s">
        <v>526</v>
      </c>
      <c r="E142" s="15"/>
      <c r="F142" s="15" t="s">
        <v>15</v>
      </c>
      <c r="G142" s="15"/>
      <c r="H142" s="15"/>
      <c r="I142" s="15"/>
      <c r="J142" s="15" t="s">
        <v>518</v>
      </c>
      <c r="K142" s="15" t="s">
        <v>519</v>
      </c>
    </row>
    <row r="143" spans="1:11" ht="45" x14ac:dyDescent="0.25">
      <c r="A143" s="17" t="s">
        <v>527</v>
      </c>
      <c r="B143" s="15" t="s">
        <v>528</v>
      </c>
      <c r="C143" s="15" t="s">
        <v>13</v>
      </c>
      <c r="D143" s="15" t="s">
        <v>529</v>
      </c>
      <c r="E143" s="15"/>
      <c r="F143" s="15" t="s">
        <v>28</v>
      </c>
      <c r="G143" s="15"/>
      <c r="H143" s="15"/>
      <c r="I143" s="15"/>
      <c r="J143" s="15" t="s">
        <v>518</v>
      </c>
      <c r="K143" s="15" t="s">
        <v>519</v>
      </c>
    </row>
    <row r="144" spans="1:11" ht="45" x14ac:dyDescent="0.25">
      <c r="A144" s="17" t="s">
        <v>530</v>
      </c>
      <c r="B144" s="15" t="s">
        <v>531</v>
      </c>
      <c r="C144" s="15" t="s">
        <v>44</v>
      </c>
      <c r="D144" s="15" t="s">
        <v>532</v>
      </c>
      <c r="E144" s="15"/>
      <c r="F144" s="15" t="s">
        <v>15</v>
      </c>
      <c r="G144" s="15"/>
      <c r="H144" s="15"/>
      <c r="I144" s="15"/>
      <c r="J144" s="15" t="s">
        <v>518</v>
      </c>
      <c r="K144" s="15" t="s">
        <v>533</v>
      </c>
    </row>
    <row r="145" spans="1:11" ht="45" x14ac:dyDescent="0.25">
      <c r="A145" s="17" t="s">
        <v>534</v>
      </c>
      <c r="B145" s="15" t="s">
        <v>535</v>
      </c>
      <c r="C145" s="15" t="s">
        <v>145</v>
      </c>
      <c r="D145" s="15" t="s">
        <v>536</v>
      </c>
      <c r="E145" s="15" t="s">
        <v>537</v>
      </c>
      <c r="F145" s="15" t="s">
        <v>116</v>
      </c>
      <c r="G145" s="15"/>
      <c r="H145" s="15"/>
      <c r="I145" s="15"/>
      <c r="J145" s="15" t="s">
        <v>518</v>
      </c>
      <c r="K145" s="15" t="s">
        <v>533</v>
      </c>
    </row>
    <row r="146" spans="1:11" ht="45" x14ac:dyDescent="0.25">
      <c r="A146" s="17" t="s">
        <v>538</v>
      </c>
      <c r="B146" s="15" t="s">
        <v>539</v>
      </c>
      <c r="C146" s="15" t="s">
        <v>457</v>
      </c>
      <c r="D146" s="15" t="s">
        <v>540</v>
      </c>
      <c r="E146" s="15"/>
      <c r="F146" s="15" t="s">
        <v>15</v>
      </c>
      <c r="G146" s="15"/>
      <c r="H146" s="15"/>
      <c r="I146" s="15"/>
      <c r="J146" s="15" t="s">
        <v>518</v>
      </c>
      <c r="K146" s="15" t="s">
        <v>533</v>
      </c>
    </row>
    <row r="147" spans="1:11" ht="90" x14ac:dyDescent="0.25">
      <c r="A147" s="17" t="s">
        <v>541</v>
      </c>
      <c r="B147" s="15" t="s">
        <v>542</v>
      </c>
      <c r="C147" s="15" t="s">
        <v>20</v>
      </c>
      <c r="D147" s="26" t="s">
        <v>543</v>
      </c>
      <c r="E147" s="18" t="s">
        <v>544</v>
      </c>
      <c r="F147" s="15" t="s">
        <v>15</v>
      </c>
      <c r="G147" s="15"/>
      <c r="H147" s="15"/>
      <c r="I147" s="15" t="s">
        <v>545</v>
      </c>
      <c r="J147" s="15" t="s">
        <v>546</v>
      </c>
      <c r="K147" s="15" t="s">
        <v>547</v>
      </c>
    </row>
    <row r="148" spans="1:11" ht="75" x14ac:dyDescent="0.25">
      <c r="A148" s="17" t="s">
        <v>548</v>
      </c>
      <c r="B148" s="15" t="s">
        <v>549</v>
      </c>
      <c r="C148" s="15" t="s">
        <v>145</v>
      </c>
      <c r="D148" s="15" t="s">
        <v>550</v>
      </c>
      <c r="E148" s="15" t="s">
        <v>551</v>
      </c>
      <c r="F148" s="15" t="s">
        <v>15</v>
      </c>
      <c r="H148" s="15" t="s">
        <v>541</v>
      </c>
      <c r="I148" s="15"/>
      <c r="J148" s="15" t="s">
        <v>546</v>
      </c>
      <c r="K148" s="15" t="s">
        <v>547</v>
      </c>
    </row>
    <row r="149" spans="1:11" ht="45" x14ac:dyDescent="0.25">
      <c r="A149" s="17" t="s">
        <v>552</v>
      </c>
      <c r="B149" s="15" t="s">
        <v>553</v>
      </c>
      <c r="C149" s="15" t="s">
        <v>20</v>
      </c>
      <c r="D149" s="15" t="s">
        <v>554</v>
      </c>
      <c r="E149" s="15"/>
      <c r="F149" s="15" t="s">
        <v>15</v>
      </c>
      <c r="G149" s="15"/>
      <c r="H149" s="15" t="s">
        <v>541</v>
      </c>
      <c r="I149" s="15"/>
      <c r="J149" s="15" t="s">
        <v>546</v>
      </c>
      <c r="K149" s="15" t="s">
        <v>547</v>
      </c>
    </row>
    <row r="150" spans="1:11" ht="75.75" customHeight="1" x14ac:dyDescent="0.25">
      <c r="A150" s="17" t="s">
        <v>555</v>
      </c>
      <c r="B150" s="15" t="s">
        <v>556</v>
      </c>
      <c r="C150" s="15" t="s">
        <v>20</v>
      </c>
      <c r="D150" s="15" t="s">
        <v>557</v>
      </c>
      <c r="E150" s="15" t="s">
        <v>558</v>
      </c>
      <c r="F150" s="15" t="s">
        <v>15</v>
      </c>
      <c r="G150" s="15"/>
      <c r="H150" s="15" t="s">
        <v>541</v>
      </c>
      <c r="I150" s="15"/>
      <c r="J150" s="15" t="s">
        <v>546</v>
      </c>
      <c r="K150" s="15" t="s">
        <v>547</v>
      </c>
    </row>
    <row r="151" spans="1:11" ht="90" x14ac:dyDescent="0.25">
      <c r="A151" s="17" t="s">
        <v>559</v>
      </c>
      <c r="B151" s="15" t="s">
        <v>560</v>
      </c>
      <c r="C151" s="15" t="s">
        <v>20</v>
      </c>
      <c r="D151" s="15" t="s">
        <v>561</v>
      </c>
      <c r="E151" s="15"/>
      <c r="F151" s="15" t="s">
        <v>15</v>
      </c>
      <c r="G151" s="15"/>
      <c r="H151" s="15" t="s">
        <v>541</v>
      </c>
      <c r="I151" s="15"/>
      <c r="J151" s="15" t="s">
        <v>546</v>
      </c>
      <c r="K151" s="15" t="s">
        <v>547</v>
      </c>
    </row>
    <row r="152" spans="1:11" ht="45" x14ac:dyDescent="0.25">
      <c r="A152" s="17" t="s">
        <v>562</v>
      </c>
      <c r="B152" s="15" t="s">
        <v>563</v>
      </c>
      <c r="C152" s="15" t="s">
        <v>20</v>
      </c>
      <c r="D152" s="25" t="s">
        <v>564</v>
      </c>
      <c r="E152" s="18" t="s">
        <v>565</v>
      </c>
      <c r="F152" s="15" t="s">
        <v>15</v>
      </c>
      <c r="G152" s="15"/>
      <c r="H152" s="15" t="s">
        <v>541</v>
      </c>
      <c r="I152" s="15"/>
      <c r="J152" s="15" t="s">
        <v>546</v>
      </c>
      <c r="K152" s="15" t="s">
        <v>547</v>
      </c>
    </row>
    <row r="153" spans="1:11" ht="30" x14ac:dyDescent="0.25">
      <c r="A153" s="17" t="s">
        <v>566</v>
      </c>
      <c r="B153" s="15" t="s">
        <v>567</v>
      </c>
      <c r="C153" s="15" t="s">
        <v>20</v>
      </c>
      <c r="D153" s="15" t="s">
        <v>568</v>
      </c>
      <c r="E153" s="15"/>
      <c r="F153" s="15" t="s">
        <v>15</v>
      </c>
      <c r="G153" s="15"/>
      <c r="H153" s="15" t="s">
        <v>541</v>
      </c>
      <c r="I153" s="15"/>
      <c r="J153" s="15" t="s">
        <v>546</v>
      </c>
      <c r="K153" s="15" t="s">
        <v>547</v>
      </c>
    </row>
    <row r="154" spans="1:11" ht="60" x14ac:dyDescent="0.25">
      <c r="A154" s="17" t="s">
        <v>569</v>
      </c>
      <c r="B154" s="15" t="s">
        <v>570</v>
      </c>
      <c r="C154" s="15" t="s">
        <v>20</v>
      </c>
      <c r="D154" s="15" t="s">
        <v>571</v>
      </c>
      <c r="E154" s="15" t="s">
        <v>572</v>
      </c>
      <c r="F154" s="15" t="s">
        <v>15</v>
      </c>
      <c r="G154" s="15"/>
      <c r="H154" s="15"/>
      <c r="I154" s="15"/>
      <c r="J154" s="15" t="s">
        <v>546</v>
      </c>
      <c r="K154" s="15" t="s">
        <v>547</v>
      </c>
    </row>
    <row r="155" spans="1:11" ht="75" x14ac:dyDescent="0.25">
      <c r="A155" s="17" t="s">
        <v>573</v>
      </c>
      <c r="B155" s="15" t="s">
        <v>574</v>
      </c>
      <c r="C155" s="15" t="s">
        <v>20</v>
      </c>
      <c r="D155" s="15" t="s">
        <v>575</v>
      </c>
      <c r="E155" s="15"/>
      <c r="F155" s="15" t="s">
        <v>15</v>
      </c>
      <c r="G155" s="15"/>
      <c r="H155" s="15"/>
      <c r="I155" s="15" t="s">
        <v>576</v>
      </c>
      <c r="J155" s="15" t="s">
        <v>546</v>
      </c>
      <c r="K155" s="15" t="s">
        <v>547</v>
      </c>
    </row>
    <row r="156" spans="1:11" ht="45" x14ac:dyDescent="0.25">
      <c r="A156" s="17" t="s">
        <v>577</v>
      </c>
      <c r="B156" s="15" t="s">
        <v>578</v>
      </c>
      <c r="C156" s="15" t="s">
        <v>20</v>
      </c>
      <c r="D156" s="15" t="s">
        <v>579</v>
      </c>
      <c r="E156" s="15"/>
      <c r="F156" s="15" t="s">
        <v>15</v>
      </c>
      <c r="G156" s="15"/>
      <c r="H156" s="15" t="s">
        <v>580</v>
      </c>
      <c r="I156" s="15"/>
      <c r="J156" s="15" t="s">
        <v>546</v>
      </c>
      <c r="K156" s="15" t="s">
        <v>547</v>
      </c>
    </row>
    <row r="157" spans="1:11" ht="60" x14ac:dyDescent="0.25">
      <c r="A157" s="17" t="s">
        <v>581</v>
      </c>
      <c r="B157" s="15" t="s">
        <v>582</v>
      </c>
      <c r="C157" s="15" t="s">
        <v>20</v>
      </c>
      <c r="D157" s="15" t="s">
        <v>583</v>
      </c>
      <c r="E157" s="15"/>
      <c r="F157" s="15" t="s">
        <v>15</v>
      </c>
      <c r="G157" s="15"/>
      <c r="H157" s="15" t="s">
        <v>573</v>
      </c>
      <c r="I157" s="15"/>
      <c r="J157" s="15" t="s">
        <v>546</v>
      </c>
      <c r="K157" s="15" t="s">
        <v>547</v>
      </c>
    </row>
    <row r="158" spans="1:11" ht="60" x14ac:dyDescent="0.25">
      <c r="A158" s="17" t="s">
        <v>584</v>
      </c>
      <c r="B158" s="15" t="s">
        <v>585</v>
      </c>
      <c r="C158" s="15" t="s">
        <v>20</v>
      </c>
      <c r="D158" s="15" t="s">
        <v>586</v>
      </c>
      <c r="E158" s="15"/>
      <c r="F158" s="15" t="s">
        <v>28</v>
      </c>
      <c r="G158" s="15"/>
      <c r="H158" s="15"/>
      <c r="I158" s="15"/>
      <c r="J158" s="15" t="s">
        <v>546</v>
      </c>
      <c r="K158" s="15" t="s">
        <v>547</v>
      </c>
    </row>
    <row r="159" spans="1:11" ht="60" x14ac:dyDescent="0.25">
      <c r="A159" s="17" t="s">
        <v>587</v>
      </c>
      <c r="B159" s="15" t="s">
        <v>588</v>
      </c>
      <c r="C159" s="15" t="s">
        <v>20</v>
      </c>
      <c r="D159" s="15" t="s">
        <v>589</v>
      </c>
      <c r="E159" s="15"/>
      <c r="F159" s="15" t="s">
        <v>15</v>
      </c>
      <c r="G159" s="15"/>
      <c r="H159" s="15"/>
      <c r="I159" s="15"/>
      <c r="J159" s="15" t="s">
        <v>546</v>
      </c>
      <c r="K159" s="15" t="s">
        <v>547</v>
      </c>
    </row>
    <row r="160" spans="1:11" ht="30" x14ac:dyDescent="0.25">
      <c r="A160" s="17" t="s">
        <v>590</v>
      </c>
      <c r="B160" s="15" t="s">
        <v>591</v>
      </c>
      <c r="C160" s="15" t="s">
        <v>20</v>
      </c>
      <c r="D160" s="15" t="s">
        <v>592</v>
      </c>
      <c r="E160" s="15" t="s">
        <v>266</v>
      </c>
      <c r="F160" s="15" t="s">
        <v>28</v>
      </c>
      <c r="G160" s="15"/>
      <c r="H160" s="15"/>
      <c r="I160" s="15"/>
      <c r="J160" s="15" t="s">
        <v>546</v>
      </c>
      <c r="K160" s="15" t="s">
        <v>547</v>
      </c>
    </row>
    <row r="161" spans="1:11" ht="30" x14ac:dyDescent="0.25">
      <c r="A161" s="17" t="s">
        <v>593</v>
      </c>
      <c r="B161" s="15" t="s">
        <v>594</v>
      </c>
      <c r="C161" s="15" t="s">
        <v>20</v>
      </c>
      <c r="D161" s="15" t="s">
        <v>595</v>
      </c>
      <c r="E161" s="15"/>
      <c r="F161" s="15" t="s">
        <v>116</v>
      </c>
      <c r="G161" s="15"/>
      <c r="H161" s="15"/>
      <c r="I161" s="15"/>
      <c r="J161" s="15" t="s">
        <v>546</v>
      </c>
      <c r="K161" s="15" t="s">
        <v>547</v>
      </c>
    </row>
    <row r="162" spans="1:11" ht="45" x14ac:dyDescent="0.25">
      <c r="A162" s="17" t="s">
        <v>596</v>
      </c>
      <c r="B162" s="15" t="s">
        <v>597</v>
      </c>
      <c r="C162" s="15" t="s">
        <v>44</v>
      </c>
      <c r="D162" s="15" t="s">
        <v>598</v>
      </c>
      <c r="E162" s="15" t="s">
        <v>599</v>
      </c>
      <c r="F162" s="15" t="s">
        <v>15</v>
      </c>
      <c r="G162" s="15"/>
      <c r="H162" s="15"/>
      <c r="I162" s="15"/>
      <c r="J162" s="15" t="s">
        <v>546</v>
      </c>
      <c r="K162" s="15" t="s">
        <v>547</v>
      </c>
    </row>
    <row r="163" spans="1:11" ht="75" x14ac:dyDescent="0.25">
      <c r="A163" s="17" t="s">
        <v>600</v>
      </c>
      <c r="B163" s="15" t="s">
        <v>601</v>
      </c>
      <c r="C163" s="15" t="s">
        <v>44</v>
      </c>
      <c r="D163" s="15" t="s">
        <v>602</v>
      </c>
      <c r="E163" s="15" t="s">
        <v>603</v>
      </c>
      <c r="F163" s="15" t="s">
        <v>15</v>
      </c>
      <c r="G163" s="15"/>
      <c r="H163" s="15"/>
      <c r="I163" s="15"/>
      <c r="J163" s="15" t="s">
        <v>546</v>
      </c>
      <c r="K163" s="15" t="s">
        <v>547</v>
      </c>
    </row>
    <row r="164" spans="1:11" ht="45" x14ac:dyDescent="0.25">
      <c r="A164" s="17" t="s">
        <v>604</v>
      </c>
      <c r="B164" s="15" t="s">
        <v>605</v>
      </c>
      <c r="C164" s="15" t="s">
        <v>44</v>
      </c>
      <c r="D164" s="15" t="s">
        <v>606</v>
      </c>
      <c r="E164" s="15"/>
      <c r="F164" s="15" t="s">
        <v>15</v>
      </c>
      <c r="G164" s="15"/>
      <c r="H164" s="15"/>
      <c r="I164" s="15"/>
      <c r="J164" s="15" t="s">
        <v>546</v>
      </c>
      <c r="K164" s="15" t="s">
        <v>547</v>
      </c>
    </row>
    <row r="165" spans="1:11" ht="30" x14ac:dyDescent="0.25">
      <c r="A165" s="17" t="s">
        <v>607</v>
      </c>
      <c r="B165" s="15" t="s">
        <v>608</v>
      </c>
      <c r="C165" s="15" t="s">
        <v>129</v>
      </c>
      <c r="D165" s="15" t="s">
        <v>609</v>
      </c>
      <c r="E165" s="15"/>
      <c r="F165" s="15" t="s">
        <v>28</v>
      </c>
      <c r="G165" s="15"/>
      <c r="H165" s="15"/>
      <c r="I165" s="15"/>
      <c r="J165" s="15" t="s">
        <v>546</v>
      </c>
      <c r="K165" s="15" t="s">
        <v>610</v>
      </c>
    </row>
    <row r="166" spans="1:11" ht="30" x14ac:dyDescent="0.25">
      <c r="A166" s="17" t="s">
        <v>611</v>
      </c>
      <c r="B166" s="15" t="s">
        <v>612</v>
      </c>
      <c r="C166" s="15" t="s">
        <v>129</v>
      </c>
      <c r="D166" s="15" t="s">
        <v>613</v>
      </c>
      <c r="E166" s="15"/>
      <c r="F166" s="15" t="s">
        <v>22</v>
      </c>
      <c r="G166" s="15"/>
      <c r="H166" s="15"/>
      <c r="I166" s="15"/>
      <c r="J166" s="15" t="s">
        <v>546</v>
      </c>
      <c r="K166" s="15" t="s">
        <v>610</v>
      </c>
    </row>
    <row r="167" spans="1:11" ht="45" x14ac:dyDescent="0.25">
      <c r="A167" s="17" t="s">
        <v>614</v>
      </c>
      <c r="B167" s="15" t="s">
        <v>615</v>
      </c>
      <c r="C167" s="15" t="s">
        <v>20</v>
      </c>
      <c r="D167" s="15" t="s">
        <v>616</v>
      </c>
      <c r="E167" s="15"/>
      <c r="F167" s="15" t="s">
        <v>28</v>
      </c>
      <c r="G167" s="15"/>
      <c r="H167" s="15"/>
      <c r="I167" s="15"/>
      <c r="J167" s="15" t="s">
        <v>546</v>
      </c>
      <c r="K167" s="15" t="s">
        <v>610</v>
      </c>
    </row>
    <row r="168" spans="1:11" ht="60" x14ac:dyDescent="0.25">
      <c r="A168" s="17" t="s">
        <v>617</v>
      </c>
      <c r="B168" s="15" t="s">
        <v>618</v>
      </c>
      <c r="C168" s="15" t="s">
        <v>79</v>
      </c>
      <c r="D168" s="18" t="s">
        <v>619</v>
      </c>
      <c r="E168" s="21"/>
      <c r="F168" s="15" t="s">
        <v>15</v>
      </c>
      <c r="G168" s="15"/>
      <c r="H168" s="15"/>
      <c r="I168" s="15"/>
      <c r="J168" s="15" t="s">
        <v>546</v>
      </c>
      <c r="K168" s="15" t="s">
        <v>610</v>
      </c>
    </row>
    <row r="169" spans="1:11" ht="45" x14ac:dyDescent="0.25">
      <c r="A169" s="17" t="s">
        <v>620</v>
      </c>
      <c r="B169" s="15" t="s">
        <v>621</v>
      </c>
      <c r="C169" s="15" t="s">
        <v>199</v>
      </c>
      <c r="D169" s="15" t="s">
        <v>622</v>
      </c>
      <c r="E169" s="15"/>
      <c r="F169" s="15" t="s">
        <v>147</v>
      </c>
      <c r="G169" s="15"/>
      <c r="H169" s="15"/>
      <c r="I169" s="15"/>
      <c r="J169" s="15" t="s">
        <v>546</v>
      </c>
      <c r="K169" s="15" t="s">
        <v>610</v>
      </c>
    </row>
    <row r="170" spans="1:11" ht="60" x14ac:dyDescent="0.25">
      <c r="A170" s="17" t="s">
        <v>623</v>
      </c>
      <c r="B170" s="15" t="s">
        <v>624</v>
      </c>
      <c r="C170" s="15" t="s">
        <v>20</v>
      </c>
      <c r="D170" s="15" t="s">
        <v>625</v>
      </c>
      <c r="E170" s="15" t="s">
        <v>626</v>
      </c>
      <c r="F170" s="15" t="s">
        <v>15</v>
      </c>
      <c r="G170" s="15"/>
      <c r="H170" s="15"/>
      <c r="I170" s="15" t="s">
        <v>627</v>
      </c>
      <c r="J170" s="15" t="s">
        <v>546</v>
      </c>
      <c r="K170" s="15" t="s">
        <v>628</v>
      </c>
    </row>
    <row r="171" spans="1:11" ht="75" x14ac:dyDescent="0.25">
      <c r="A171" s="17" t="s">
        <v>629</v>
      </c>
      <c r="B171" s="15" t="s">
        <v>630</v>
      </c>
      <c r="C171" s="15" t="s">
        <v>20</v>
      </c>
      <c r="D171" s="15" t="s">
        <v>631</v>
      </c>
      <c r="E171" s="15" t="s">
        <v>632</v>
      </c>
      <c r="F171" s="15" t="s">
        <v>15</v>
      </c>
      <c r="G171" s="15"/>
      <c r="H171" s="15" t="s">
        <v>623</v>
      </c>
      <c r="I171" s="15"/>
      <c r="J171" s="15" t="s">
        <v>546</v>
      </c>
      <c r="K171" s="15" t="s">
        <v>628</v>
      </c>
    </row>
    <row r="172" spans="1:11" ht="45" x14ac:dyDescent="0.25">
      <c r="A172" s="17" t="s">
        <v>633</v>
      </c>
      <c r="B172" s="15" t="s">
        <v>634</v>
      </c>
      <c r="C172" s="15" t="s">
        <v>44</v>
      </c>
      <c r="D172" s="15" t="s">
        <v>635</v>
      </c>
      <c r="E172" s="15" t="s">
        <v>599</v>
      </c>
      <c r="F172" s="15" t="s">
        <v>15</v>
      </c>
      <c r="G172" s="15"/>
      <c r="H172" s="15" t="s">
        <v>623</v>
      </c>
      <c r="I172" s="15"/>
      <c r="J172" s="15" t="s">
        <v>546</v>
      </c>
      <c r="K172" s="15" t="s">
        <v>628</v>
      </c>
    </row>
    <row r="173" spans="1:11" ht="60" x14ac:dyDescent="0.25">
      <c r="A173" s="17" t="s">
        <v>636</v>
      </c>
      <c r="B173" s="15" t="s">
        <v>637</v>
      </c>
      <c r="C173" s="15" t="s">
        <v>44</v>
      </c>
      <c r="D173" s="15" t="s">
        <v>638</v>
      </c>
      <c r="E173" s="15" t="s">
        <v>639</v>
      </c>
      <c r="F173" s="15" t="s">
        <v>15</v>
      </c>
      <c r="G173" s="18"/>
      <c r="H173" s="15" t="s">
        <v>623</v>
      </c>
      <c r="I173" s="15"/>
      <c r="J173" s="15" t="s">
        <v>546</v>
      </c>
      <c r="K173" s="15" t="s">
        <v>628</v>
      </c>
    </row>
    <row r="174" spans="1:11" ht="60" x14ac:dyDescent="0.25">
      <c r="A174" s="17" t="s">
        <v>640</v>
      </c>
      <c r="B174" s="15" t="s">
        <v>641</v>
      </c>
      <c r="C174" s="15" t="s">
        <v>20</v>
      </c>
      <c r="D174" s="15" t="s">
        <v>642</v>
      </c>
      <c r="E174" s="15" t="s">
        <v>643</v>
      </c>
      <c r="F174" s="15" t="s">
        <v>15</v>
      </c>
      <c r="G174" s="15"/>
      <c r="H174" s="15"/>
      <c r="I174" s="15" t="s">
        <v>644</v>
      </c>
      <c r="J174" s="15" t="s">
        <v>546</v>
      </c>
      <c r="K174" s="15" t="s">
        <v>628</v>
      </c>
    </row>
    <row r="175" spans="1:11" ht="45" x14ac:dyDescent="0.25">
      <c r="A175" s="17" t="s">
        <v>645</v>
      </c>
      <c r="B175" s="15" t="s">
        <v>646</v>
      </c>
      <c r="C175" s="15" t="s">
        <v>20</v>
      </c>
      <c r="D175" s="18" t="s">
        <v>647</v>
      </c>
      <c r="E175" s="18" t="s">
        <v>648</v>
      </c>
      <c r="F175" s="15" t="s">
        <v>22</v>
      </c>
      <c r="G175" s="15"/>
      <c r="H175" s="15" t="s">
        <v>640</v>
      </c>
      <c r="I175" s="15"/>
      <c r="J175" s="15" t="s">
        <v>546</v>
      </c>
      <c r="K175" s="15" t="s">
        <v>628</v>
      </c>
    </row>
    <row r="176" spans="1:11" ht="45" x14ac:dyDescent="0.25">
      <c r="A176" s="17" t="s">
        <v>649</v>
      </c>
      <c r="B176" s="15" t="s">
        <v>650</v>
      </c>
      <c r="C176" s="15" t="s">
        <v>44</v>
      </c>
      <c r="D176" s="15" t="s">
        <v>651</v>
      </c>
      <c r="E176" s="18" t="s">
        <v>652</v>
      </c>
      <c r="F176" s="15" t="s">
        <v>22</v>
      </c>
      <c r="G176" s="18"/>
      <c r="H176" s="15" t="s">
        <v>640</v>
      </c>
      <c r="I176" s="15"/>
      <c r="J176" s="15" t="s">
        <v>546</v>
      </c>
      <c r="K176" s="15" t="s">
        <v>628</v>
      </c>
    </row>
    <row r="177" spans="1:11" ht="45" x14ac:dyDescent="0.25">
      <c r="A177" s="17" t="s">
        <v>653</v>
      </c>
      <c r="B177" s="15" t="s">
        <v>654</v>
      </c>
      <c r="C177" s="15" t="s">
        <v>79</v>
      </c>
      <c r="D177" s="15" t="s">
        <v>655</v>
      </c>
      <c r="E177" s="15"/>
      <c r="F177" s="15" t="s">
        <v>15</v>
      </c>
      <c r="G177" s="15"/>
      <c r="H177" s="15" t="s">
        <v>640</v>
      </c>
      <c r="I177" s="15"/>
      <c r="J177" s="15" t="s">
        <v>546</v>
      </c>
      <c r="K177" s="15" t="s">
        <v>628</v>
      </c>
    </row>
    <row r="178" spans="1:11" ht="30" x14ac:dyDescent="0.25">
      <c r="A178" s="17" t="s">
        <v>656</v>
      </c>
      <c r="B178" s="15" t="s">
        <v>657</v>
      </c>
      <c r="C178" s="15" t="s">
        <v>199</v>
      </c>
      <c r="D178" s="15" t="s">
        <v>658</v>
      </c>
      <c r="E178" s="15"/>
      <c r="F178" s="15" t="s">
        <v>15</v>
      </c>
      <c r="G178" s="15"/>
      <c r="H178" s="15" t="s">
        <v>640</v>
      </c>
      <c r="I178" s="15"/>
      <c r="J178" s="15" t="s">
        <v>546</v>
      </c>
      <c r="K178" s="15" t="s">
        <v>628</v>
      </c>
    </row>
    <row r="179" spans="1:11" ht="90" x14ac:dyDescent="0.25">
      <c r="A179" s="17" t="s">
        <v>659</v>
      </c>
      <c r="B179" s="15" t="s">
        <v>660</v>
      </c>
      <c r="C179" s="15" t="s">
        <v>20</v>
      </c>
      <c r="D179" s="15" t="s">
        <v>661</v>
      </c>
      <c r="E179" s="15" t="s">
        <v>662</v>
      </c>
      <c r="F179" s="15" t="s">
        <v>230</v>
      </c>
      <c r="G179" s="15"/>
      <c r="H179" s="15"/>
      <c r="I179" s="15"/>
      <c r="J179" s="15" t="s">
        <v>546</v>
      </c>
      <c r="K179" s="15" t="s">
        <v>628</v>
      </c>
    </row>
    <row r="180" spans="1:11" ht="60" x14ac:dyDescent="0.25">
      <c r="A180" s="17" t="s">
        <v>663</v>
      </c>
      <c r="B180" s="15" t="s">
        <v>664</v>
      </c>
      <c r="C180" s="15" t="s">
        <v>44</v>
      </c>
      <c r="D180" s="15" t="s">
        <v>665</v>
      </c>
      <c r="E180" s="15"/>
      <c r="F180" s="15" t="s">
        <v>15</v>
      </c>
      <c r="G180" s="15"/>
      <c r="H180" s="15"/>
      <c r="I180" s="15"/>
      <c r="J180" s="15" t="s">
        <v>546</v>
      </c>
      <c r="K180" s="15" t="s">
        <v>628</v>
      </c>
    </row>
    <row r="181" spans="1:11" ht="45" x14ac:dyDescent="0.25">
      <c r="A181" s="17" t="s">
        <v>666</v>
      </c>
      <c r="B181" s="15" t="s">
        <v>667</v>
      </c>
      <c r="C181" s="15" t="s">
        <v>44</v>
      </c>
      <c r="D181" s="15" t="s">
        <v>668</v>
      </c>
      <c r="E181" s="15" t="s">
        <v>669</v>
      </c>
      <c r="F181" s="15" t="s">
        <v>15</v>
      </c>
      <c r="G181" s="15"/>
      <c r="H181" s="15"/>
      <c r="I181" s="15"/>
      <c r="J181" s="15" t="s">
        <v>546</v>
      </c>
      <c r="K181" s="15" t="s">
        <v>628</v>
      </c>
    </row>
    <row r="182" spans="1:11" x14ac:dyDescent="0.25">
      <c r="A182" s="16"/>
    </row>
  </sheetData>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zoomScale="85" zoomScaleNormal="85" workbookViewId="0">
      <selection activeCell="E19" sqref="E19"/>
    </sheetView>
  </sheetViews>
  <sheetFormatPr defaultColWidth="23.7109375" defaultRowHeight="15" x14ac:dyDescent="0.25"/>
  <cols>
    <col min="1" max="1" width="23.7109375" style="4" collapsed="1"/>
    <col min="2" max="3" width="23.7109375" style="4"/>
    <col min="4" max="5" width="31.42578125" style="4" customWidth="1"/>
    <col min="6" max="7" width="23.7109375" style="4"/>
    <col min="8" max="10" width="41.85546875" style="4" customWidth="1"/>
    <col min="11" max="11" width="48.140625" style="4" customWidth="1"/>
    <col min="12" max="16384" width="23.7109375" style="4"/>
  </cols>
  <sheetData>
    <row r="1" spans="1:12" ht="18.75" x14ac:dyDescent="0.25">
      <c r="A1" s="27" t="s">
        <v>670</v>
      </c>
      <c r="B1" s="27"/>
      <c r="C1" s="27"/>
      <c r="D1" s="27"/>
      <c r="E1" s="27"/>
      <c r="F1" s="27"/>
      <c r="G1" s="27"/>
      <c r="H1" s="27"/>
      <c r="I1" s="27"/>
      <c r="J1" s="27"/>
      <c r="K1" s="27"/>
    </row>
    <row r="3" spans="1:12" s="6" customFormat="1" ht="15.75" x14ac:dyDescent="0.25">
      <c r="A3" s="1" t="s">
        <v>0</v>
      </c>
      <c r="B3" s="1" t="s">
        <v>1</v>
      </c>
      <c r="C3" s="1" t="s">
        <v>2</v>
      </c>
      <c r="D3" s="1" t="s">
        <v>3</v>
      </c>
      <c r="E3" s="1" t="s">
        <v>4</v>
      </c>
      <c r="F3" s="1" t="s">
        <v>5</v>
      </c>
      <c r="G3" s="1" t="s">
        <v>6</v>
      </c>
      <c r="H3" s="1" t="s">
        <v>7</v>
      </c>
      <c r="I3" s="1" t="s">
        <v>8</v>
      </c>
      <c r="J3" s="1" t="s">
        <v>9</v>
      </c>
      <c r="K3" s="1" t="s">
        <v>10</v>
      </c>
      <c r="L3" s="5"/>
    </row>
    <row r="4" spans="1:12" s="7" customFormat="1" ht="127.5" x14ac:dyDescent="0.25">
      <c r="A4" s="2" t="s">
        <v>671</v>
      </c>
      <c r="B4" s="2" t="s">
        <v>672</v>
      </c>
      <c r="C4" s="3" t="s">
        <v>673</v>
      </c>
      <c r="D4" s="3" t="s">
        <v>674</v>
      </c>
      <c r="E4" s="3" t="s">
        <v>675</v>
      </c>
      <c r="F4" s="3" t="s">
        <v>676</v>
      </c>
      <c r="G4" s="3" t="s">
        <v>677</v>
      </c>
      <c r="H4" s="3" t="s">
        <v>678</v>
      </c>
      <c r="I4" s="3" t="s">
        <v>679</v>
      </c>
      <c r="J4" s="3" t="s">
        <v>680</v>
      </c>
      <c r="K4" s="3" t="s">
        <v>681</v>
      </c>
    </row>
    <row r="5" spans="1:12" x14ac:dyDescent="0.25">
      <c r="A5" s="8"/>
      <c r="B5" s="8"/>
    </row>
    <row r="6" spans="1:12" s="10" customFormat="1" ht="31.5" x14ac:dyDescent="0.25">
      <c r="A6" s="9" t="str">
        <f>CONCATENATE("Voorbeeld_",A3)</f>
        <v>Voorbeeld_ContractID</v>
      </c>
      <c r="B6" s="9" t="str">
        <f t="shared" ref="B6:K6" si="0">CONCATENATE("Voorbeeld_",B3)</f>
        <v>Voorbeeld_Eisnaam</v>
      </c>
      <c r="C6" s="9" t="str">
        <f t="shared" si="0"/>
        <v>Voorbeeld_Eistype</v>
      </c>
      <c r="D6" s="9" t="str">
        <f t="shared" si="0"/>
        <v>Voorbeeld_Eistekst</v>
      </c>
      <c r="E6" s="9" t="s">
        <v>682</v>
      </c>
      <c r="F6" s="9" t="str">
        <f>CONCATENATE("Voorbeeld_",F3)</f>
        <v>Voorbeeld_Verificatiemethode</v>
      </c>
      <c r="G6" s="9" t="str">
        <f>CONCATENATE("Voorbeeld_",G3)</f>
        <v>Voorbeeld_Opmerkingen</v>
      </c>
      <c r="H6" s="9" t="str">
        <f t="shared" si="0"/>
        <v>Voorbeeld_Bovenliggende_Eis</v>
      </c>
      <c r="I6" s="9" t="str">
        <f t="shared" ref="I6:J6" si="1">CONCATENATE("Voorbeeld_",I3)</f>
        <v>Voorbeeld_Onderliggende_Eis</v>
      </c>
      <c r="J6" s="9" t="str">
        <f t="shared" si="1"/>
        <v>Voorbeeld_Systeemnaam</v>
      </c>
      <c r="K6" s="9" t="str">
        <f t="shared" si="0"/>
        <v>Voorbeeld_Objectnaam</v>
      </c>
    </row>
    <row r="7" spans="1:12" s="12" customFormat="1" ht="135" x14ac:dyDescent="0.25">
      <c r="A7" s="11" t="s">
        <v>11</v>
      </c>
      <c r="B7" s="11" t="s">
        <v>683</v>
      </c>
      <c r="C7" s="11" t="s">
        <v>684</v>
      </c>
      <c r="D7" s="11" t="s">
        <v>685</v>
      </c>
      <c r="E7" s="11" t="s">
        <v>686</v>
      </c>
      <c r="F7" s="11" t="s">
        <v>32</v>
      </c>
      <c r="G7" s="11" t="s">
        <v>687</v>
      </c>
      <c r="H7" s="11" t="s">
        <v>11</v>
      </c>
      <c r="I7" s="11" t="s">
        <v>18</v>
      </c>
      <c r="J7" s="11" t="s">
        <v>347</v>
      </c>
      <c r="K7" s="11" t="s">
        <v>447</v>
      </c>
    </row>
  </sheetData>
  <mergeCells count="1">
    <mergeCell ref="A1:K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J10" sqref="J10"/>
    </sheetView>
  </sheetViews>
  <sheetFormatPr defaultRowHeight="15" x14ac:dyDescent="0.25"/>
  <cols>
    <col min="1" max="1" width="3.85546875" customWidth="1"/>
    <col min="2" max="2" width="12.140625" customWidth="1"/>
    <col min="3" max="3" width="18.7109375" customWidth="1"/>
  </cols>
  <sheetData>
    <row r="2" spans="2:3" x14ac:dyDescent="0.25">
      <c r="B2" s="13" t="s">
        <v>688</v>
      </c>
      <c r="C2" t="s">
        <v>689</v>
      </c>
    </row>
    <row r="3" spans="2:3" x14ac:dyDescent="0.25">
      <c r="B3" s="13" t="s">
        <v>690</v>
      </c>
      <c r="C3" t="s">
        <v>691</v>
      </c>
    </row>
    <row r="4" spans="2:3" x14ac:dyDescent="0.25">
      <c r="B4" s="13" t="s">
        <v>692</v>
      </c>
      <c r="C4" t="s">
        <v>693</v>
      </c>
    </row>
    <row r="5" spans="2:3" x14ac:dyDescent="0.25">
      <c r="B5" s="13" t="s">
        <v>694</v>
      </c>
      <c r="C5" t="s">
        <v>695</v>
      </c>
    </row>
    <row r="6" spans="2:3" x14ac:dyDescent="0.25">
      <c r="B6" s="13" t="s">
        <v>696</v>
      </c>
      <c r="C6" s="14">
        <v>44740</v>
      </c>
    </row>
    <row r="12" spans="2:3" x14ac:dyDescent="0.25">
      <c r="B12" s="1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968aee4-e25c-42ca-86a5-185fa6d5c634" xsi:nil="true"/>
    <lcf76f155ced4ddcb4097134ff3c332f xmlns="8156186f-e912-4f6e-880f-8490f89b7c0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E6EB541CA727489058324AFF9EF81D" ma:contentTypeVersion="12" ma:contentTypeDescription="Een nieuw document maken." ma:contentTypeScope="" ma:versionID="02b5ae6b9210cabffefc3a8b51aaf6c1">
  <xsd:schema xmlns:xsd="http://www.w3.org/2001/XMLSchema" xmlns:xs="http://www.w3.org/2001/XMLSchema" xmlns:p="http://schemas.microsoft.com/office/2006/metadata/properties" xmlns:ns2="8156186f-e912-4f6e-880f-8490f89b7c09" xmlns:ns3="a968aee4-e25c-42ca-86a5-185fa6d5c634" targetNamespace="http://schemas.microsoft.com/office/2006/metadata/properties" ma:root="true" ma:fieldsID="8c391c047f552776454353534604fbe9" ns2:_="" ns3:_="">
    <xsd:import namespace="8156186f-e912-4f6e-880f-8490f89b7c09"/>
    <xsd:import namespace="a968aee4-e25c-42ca-86a5-185fa6d5c63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56186f-e912-4f6e-880f-8490f89b7c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1453497a-04e9-413b-b647-7967897420c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68aee4-e25c-42ca-86a5-185fa6d5c634"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582d63a8-c012-41ad-86d3-340d388561fe}" ma:internalName="TaxCatchAll" ma:showField="CatchAllData" ma:web="a968aee4-e25c-42ca-86a5-185fa6d5c6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F9D9AD-3E04-4652-A164-3DB23B50EB61}">
  <ds:schemaRefs>
    <ds:schemaRef ds:uri="http://www.w3.org/XML/1998/namespace"/>
    <ds:schemaRef ds:uri="8156186f-e912-4f6e-880f-8490f89b7c09"/>
    <ds:schemaRef ds:uri="http://schemas.openxmlformats.org/package/2006/metadata/core-properties"/>
    <ds:schemaRef ds:uri="http://purl.org/dc/elements/1.1/"/>
    <ds:schemaRef ds:uri="http://purl.org/dc/terms/"/>
    <ds:schemaRef ds:uri="http://purl.org/dc/dcmitype/"/>
    <ds:schemaRef ds:uri="http://schemas.microsoft.com/office/2006/documentManagement/types"/>
    <ds:schemaRef ds:uri="a968aee4-e25c-42ca-86a5-185fa6d5c634"/>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1493BA3-215C-48E1-9F5A-AB0BF9C541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56186f-e912-4f6e-880f-8490f89b7c09"/>
    <ds:schemaRef ds:uri="a968aee4-e25c-42ca-86a5-185fa6d5c6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1FC3C1-1437-4240-934F-BF6ECA37F1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Importsheet</vt:lpstr>
      <vt:lpstr>Toelichting</vt:lpstr>
      <vt:lpstr>Versie</vt:lpstr>
    </vt:vector>
  </TitlesOfParts>
  <Manager/>
  <Company>Relatics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Mvanvliet</dc:creator>
  <cp:keywords/>
  <dc:description/>
  <cp:lastModifiedBy>Pieters, Reinier</cp:lastModifiedBy>
  <cp:revision/>
  <dcterms:created xsi:type="dcterms:W3CDTF">2018-04-09T12:05:08Z</dcterms:created>
  <dcterms:modified xsi:type="dcterms:W3CDTF">2022-09-09T09:46:04Z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y fmtid="{D5CDD505-2E9C-101B-9397-08002B2CF9AE}" pid="4" name="ContentTypeId">
    <vt:lpwstr>0x01010027E6EB541CA727489058324AFF9EF81D</vt:lpwstr>
  </property>
  <property fmtid="{D5CDD505-2E9C-101B-9397-08002B2CF9AE}" pid="5" name="MediaServiceImageTags">
    <vt:lpwstr/>
  </property>
</Properties>
</file>